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4 Кв пп " sheetId="1" r:id="rId1"/>
  </sheets>
  <definedNames>
    <definedName name="_xlnm._FilterDatabase" localSheetId="0" hidden="1">'14 Кв пп '!$A$19:$CD$378</definedName>
    <definedName name="Z_0166F564_6860_4A4D_BCAA_7E652E2AE38D_.wvu.FilterData" localSheetId="0" hidden="1">'14 Кв пп '!$A$19:$BR$377</definedName>
    <definedName name="Z_0D93C89F_D6DE_45E3_8D65_4852C654EFF1_.wvu.FilterData" localSheetId="0" hidden="1">'14 Кв пп '!$A$19:$BR$377</definedName>
    <definedName name="Z_0D93C89F_D6DE_45E3_8D65_4852C654EFF1_.wvu.PrintArea" localSheetId="0" hidden="1">'14 Кв пп '!$A$1:$BR$377</definedName>
    <definedName name="Z_14C0D566_BDEB_4271_9571_98D5D2DB18B5_.wvu.Cols" localSheetId="0" hidden="1">'14 Кв пп '!$BS:$BY</definedName>
    <definedName name="Z_14C0D566_BDEB_4271_9571_98D5D2DB18B5_.wvu.FilterData" localSheetId="0" hidden="1">'14 Кв пп '!$A$19:$CD$377</definedName>
    <definedName name="Z_14C0D566_BDEB_4271_9571_98D5D2DB18B5_.wvu.PrintArea" localSheetId="0" hidden="1">'14 Кв пп '!$A$1:$BR$377</definedName>
    <definedName name="Z_2A330BE1_72FD_4B45_BD11_874292242866_.wvu.FilterData" localSheetId="0" hidden="1">'14 Кв пп '!$A$19:$BX$377</definedName>
    <definedName name="Z_2A330BE1_72FD_4B45_BD11_874292242866_.wvu.PrintArea" localSheetId="0" hidden="1">'14 Кв пп '!$A$1:$BR$377</definedName>
    <definedName name="Z_438014B8_BC67_43B5_AD6B_209AAB37752D_.wvu.FilterData" localSheetId="0" hidden="1">'14 Кв пп '!$A$19:$BX$377</definedName>
    <definedName name="Z_438014B8_BC67_43B5_AD6B_209AAB37752D_.wvu.PrintArea" localSheetId="0" hidden="1">'14 Кв пп '!$A$1:$BR$377</definedName>
    <definedName name="Z_57B90536_E403_481F_B537_76A8A1190347_.wvu.FilterData" localSheetId="0" hidden="1">'14 Кв пп '!$A$19:$BR$377</definedName>
    <definedName name="Z_57B90536_E403_481F_B537_76A8A1190347_.wvu.PrintArea" localSheetId="0" hidden="1">'14 Кв пп '!$A$1:$BR$377</definedName>
    <definedName name="Z_600A2FEB_614E_4228_A074_A504CD3D635C_.wvu.FilterData" localSheetId="0" hidden="1">'14 Кв пп '!$A$19:$BR$377</definedName>
    <definedName name="Z_6F44D24F_ECA5_4345_B508_90A8B5AE98CD_.wvu.Cols" localSheetId="0" hidden="1">'14 Кв пп '!$BS:$BY</definedName>
    <definedName name="Z_6F44D24F_ECA5_4345_B508_90A8B5AE98CD_.wvu.FilterData" localSheetId="0" hidden="1">'14 Кв пп '!$A$19:$CD$377</definedName>
    <definedName name="Z_6F44D24F_ECA5_4345_B508_90A8B5AE98CD_.wvu.PrintArea" localSheetId="0" hidden="1">'14 Кв пп '!$A$1:$BR$377</definedName>
    <definedName name="Z_84623340_CF58_4BC5_A988_3823C261B227_.wvu.FilterData" localSheetId="0" hidden="1">'14 Кв пп '!$A$19:$BR$377</definedName>
    <definedName name="Z_84623340_CF58_4BC5_A988_3823C261B227_.wvu.PrintArea" localSheetId="0" hidden="1">'14 Кв пп '!$A$1:$BR$377</definedName>
    <definedName name="Z_882247E4_B0BB_4497_ACAF_0BB234883380_.wvu.FilterData" localSheetId="0" hidden="1">'14 Кв пп '!$A$19:$BU$377</definedName>
    <definedName name="Z_A828C0E4_02B6_47D2_81F6_4D00B4CDDD76_.wvu.FilterData" localSheetId="0" hidden="1">'14 Кв пп '!$A$19:$BR$377</definedName>
    <definedName name="Z_A828C0E4_02B6_47D2_81F6_4D00B4CDDD76_.wvu.PrintArea" localSheetId="0" hidden="1">'14 Кв пп '!$A$1:$BR$377</definedName>
    <definedName name="Z_CE1E033E_FF00_49FF_86F8_A53BE3AEB0CB_.wvu.FilterData" localSheetId="0" hidden="1">'14 Кв пп '!$A$19:$BR$377</definedName>
    <definedName name="Z_CE1E033E_FF00_49FF_86F8_A53BE3AEB0CB_.wvu.PrintArea" localSheetId="0" hidden="1">'14 Кв пп '!$A$1:$BR$377</definedName>
    <definedName name="Z_D370933C_7852_4EFD_AA09_674883239A8A_.wvu.FilterData" localSheetId="0" hidden="1">'14 Кв пп '!$A$19:$BU$377</definedName>
    <definedName name="Z_D370933C_7852_4EFD_AA09_674883239A8A_.wvu.PrintArea" localSheetId="0" hidden="1">'14 Кв пп '!$A$1:$BR$377</definedName>
    <definedName name="Z_E104860A_A3B7_4FDF_8BAB_6F219D9D3E8F_.wvu.FilterData" localSheetId="0" hidden="1">'14 Кв пп '!$A$19:$BR$377</definedName>
    <definedName name="Z_E104860A_A3B7_4FDF_8BAB_6F219D9D3E8F_.wvu.PrintArea" localSheetId="0" hidden="1">'14 Кв пп '!$A$1:$BR$377</definedName>
    <definedName name="Z_E507455E_5C21_4912_889C_3155BCFF21ED_.wvu.FilterData" localSheetId="0" hidden="1">'14 Кв пп '!$A$19:$BU$377</definedName>
    <definedName name="Z_E8944C33_CF35_4790_9FEB_7204E02DE563_.wvu.FilterData" localSheetId="0" hidden="1">'14 Кв пп '!$A$19:$BR$377</definedName>
    <definedName name="Z_E8944C33_CF35_4790_9FEB_7204E02DE563_.wvu.PrintArea" localSheetId="0" hidden="1">'14 Кв пп '!$A$1:$BR$377</definedName>
    <definedName name="_xlnm.Print_Area" localSheetId="0">'14 Кв пп '!$A$1:$BR$377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377" i="1" l="1"/>
  <c r="AN377" i="1"/>
  <c r="AM377" i="1"/>
  <c r="BQ377" i="1" s="1"/>
  <c r="AL377" i="1"/>
  <c r="BP377" i="1" s="1"/>
  <c r="AK377" i="1"/>
  <c r="AJ377" i="1"/>
  <c r="BN377" i="1" s="1"/>
  <c r="AI377" i="1"/>
  <c r="BM377" i="1" s="1"/>
  <c r="J377" i="1"/>
  <c r="I377" i="1"/>
  <c r="H377" i="1"/>
  <c r="G377" i="1"/>
  <c r="F377" i="1"/>
  <c r="E377" i="1"/>
  <c r="BP376" i="1"/>
  <c r="BO376" i="1"/>
  <c r="BN376" i="1"/>
  <c r="BM376" i="1"/>
  <c r="AN376" i="1"/>
  <c r="AM376" i="1"/>
  <c r="BQ376" i="1" s="1"/>
  <c r="AL376" i="1"/>
  <c r="AK376" i="1"/>
  <c r="AJ376" i="1"/>
  <c r="AI376" i="1"/>
  <c r="J376" i="1"/>
  <c r="I376" i="1"/>
  <c r="H376" i="1"/>
  <c r="G376" i="1"/>
  <c r="F376" i="1"/>
  <c r="E376" i="1"/>
  <c r="AN375" i="1"/>
  <c r="AM375" i="1"/>
  <c r="BQ375" i="1" s="1"/>
  <c r="AL375" i="1"/>
  <c r="BP375" i="1" s="1"/>
  <c r="AK375" i="1"/>
  <c r="BO375" i="1" s="1"/>
  <c r="AJ375" i="1"/>
  <c r="BN375" i="1" s="1"/>
  <c r="AI375" i="1"/>
  <c r="BM375" i="1" s="1"/>
  <c r="J375" i="1"/>
  <c r="I375" i="1"/>
  <c r="H375" i="1"/>
  <c r="G375" i="1"/>
  <c r="F375" i="1"/>
  <c r="E375" i="1"/>
  <c r="BO374" i="1"/>
  <c r="AN374" i="1"/>
  <c r="AM374" i="1"/>
  <c r="BQ374" i="1" s="1"/>
  <c r="AL374" i="1"/>
  <c r="BP374" i="1" s="1"/>
  <c r="AK374" i="1"/>
  <c r="AJ374" i="1"/>
  <c r="BN374" i="1" s="1"/>
  <c r="AI374" i="1"/>
  <c r="BM374" i="1" s="1"/>
  <c r="J374" i="1"/>
  <c r="I374" i="1"/>
  <c r="H374" i="1"/>
  <c r="G374" i="1"/>
  <c r="F374" i="1"/>
  <c r="E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BQ289" i="1"/>
  <c r="BP289" i="1"/>
  <c r="BO289" i="1"/>
  <c r="BN289" i="1"/>
  <c r="AN289" i="1"/>
  <c r="AM289" i="1"/>
  <c r="AL289" i="1"/>
  <c r="AK289" i="1"/>
  <c r="AJ289" i="1"/>
  <c r="AI289" i="1"/>
  <c r="BM289" i="1" s="1"/>
  <c r="J289" i="1"/>
  <c r="I289" i="1"/>
  <c r="H289" i="1"/>
  <c r="G289" i="1"/>
  <c r="F289" i="1"/>
  <c r="E289" i="1"/>
  <c r="AN288" i="1"/>
  <c r="AM288" i="1"/>
  <c r="BQ288" i="1" s="1"/>
  <c r="AL288" i="1"/>
  <c r="BP288" i="1" s="1"/>
  <c r="AK288" i="1"/>
  <c r="BO288" i="1" s="1"/>
  <c r="AJ288" i="1"/>
  <c r="BN288" i="1" s="1"/>
  <c r="AI288" i="1"/>
  <c r="BM288" i="1" s="1"/>
  <c r="J288" i="1"/>
  <c r="I288" i="1"/>
  <c r="H288" i="1"/>
  <c r="G288" i="1"/>
  <c r="F288" i="1"/>
  <c r="E288" i="1"/>
  <c r="AN287" i="1"/>
  <c r="AM287" i="1"/>
  <c r="BQ287" i="1" s="1"/>
  <c r="AL287" i="1"/>
  <c r="BP287" i="1" s="1"/>
  <c r="AK287" i="1"/>
  <c r="BO287" i="1" s="1"/>
  <c r="AJ287" i="1"/>
  <c r="BN287" i="1" s="1"/>
  <c r="AI287" i="1"/>
  <c r="BM287" i="1" s="1"/>
  <c r="J287" i="1"/>
  <c r="I287" i="1"/>
  <c r="H287" i="1"/>
  <c r="G287" i="1"/>
  <c r="F287" i="1"/>
  <c r="E287" i="1"/>
  <c r="BQ286" i="1"/>
  <c r="BN286" i="1"/>
  <c r="AN286" i="1"/>
  <c r="AM286" i="1"/>
  <c r="AL286" i="1"/>
  <c r="BP286" i="1" s="1"/>
  <c r="AK286" i="1"/>
  <c r="BO286" i="1" s="1"/>
  <c r="AJ286" i="1"/>
  <c r="AI286" i="1"/>
  <c r="BM286" i="1" s="1"/>
  <c r="J286" i="1"/>
  <c r="I286" i="1"/>
  <c r="H286" i="1"/>
  <c r="G286" i="1"/>
  <c r="F286" i="1"/>
  <c r="E286" i="1"/>
  <c r="BO285" i="1"/>
  <c r="BN285" i="1"/>
  <c r="BM285" i="1"/>
  <c r="AN285" i="1"/>
  <c r="AM285" i="1"/>
  <c r="BQ285" i="1" s="1"/>
  <c r="AL285" i="1"/>
  <c r="BP285" i="1" s="1"/>
  <c r="AK285" i="1"/>
  <c r="AJ285" i="1"/>
  <c r="AI285" i="1"/>
  <c r="J285" i="1"/>
  <c r="I285" i="1"/>
  <c r="H285" i="1"/>
  <c r="G285" i="1"/>
  <c r="F285" i="1"/>
  <c r="E285" i="1"/>
  <c r="AN284" i="1"/>
  <c r="AM284" i="1"/>
  <c r="BQ284" i="1" s="1"/>
  <c r="AL284" i="1"/>
  <c r="BP284" i="1" s="1"/>
  <c r="AK284" i="1"/>
  <c r="BO284" i="1" s="1"/>
  <c r="AJ284" i="1"/>
  <c r="BN284" i="1" s="1"/>
  <c r="AI284" i="1"/>
  <c r="BM284" i="1" s="1"/>
  <c r="J284" i="1"/>
  <c r="I284" i="1"/>
  <c r="H284" i="1"/>
  <c r="G284" i="1"/>
  <c r="F284" i="1"/>
  <c r="E284" i="1"/>
  <c r="BQ283" i="1"/>
  <c r="BN283" i="1"/>
  <c r="AN283" i="1"/>
  <c r="AM283" i="1"/>
  <c r="AL283" i="1"/>
  <c r="BP283" i="1" s="1"/>
  <c r="AK283" i="1"/>
  <c r="BO283" i="1" s="1"/>
  <c r="AJ283" i="1"/>
  <c r="AI283" i="1"/>
  <c r="BM283" i="1" s="1"/>
  <c r="J283" i="1"/>
  <c r="I283" i="1"/>
  <c r="H283" i="1"/>
  <c r="G283" i="1"/>
  <c r="F283" i="1"/>
  <c r="E283" i="1"/>
  <c r="BQ282" i="1"/>
  <c r="BP282" i="1"/>
  <c r="BO282" i="1"/>
  <c r="BN282" i="1"/>
  <c r="BM282" i="1"/>
  <c r="AN282" i="1"/>
  <c r="AM282" i="1"/>
  <c r="AL282" i="1"/>
  <c r="AK282" i="1"/>
  <c r="AJ282" i="1"/>
  <c r="AI282" i="1"/>
  <c r="J282" i="1"/>
  <c r="I282" i="1"/>
  <c r="H282" i="1"/>
  <c r="G282" i="1"/>
  <c r="F282" i="1"/>
  <c r="E282" i="1"/>
  <c r="AN281" i="1"/>
  <c r="AM281" i="1"/>
  <c r="BQ281" i="1" s="1"/>
  <c r="AL281" i="1"/>
  <c r="BP281" i="1" s="1"/>
  <c r="AK281" i="1"/>
  <c r="BO281" i="1" s="1"/>
  <c r="AJ281" i="1"/>
  <c r="BN281" i="1" s="1"/>
  <c r="AI281" i="1"/>
  <c r="BM281" i="1" s="1"/>
  <c r="J281" i="1"/>
  <c r="I281" i="1"/>
  <c r="H281" i="1"/>
  <c r="G281" i="1"/>
  <c r="F281" i="1"/>
  <c r="E281" i="1"/>
  <c r="BQ280" i="1"/>
  <c r="AN280" i="1"/>
  <c r="AM280" i="1"/>
  <c r="AL280" i="1"/>
  <c r="BP280" i="1" s="1"/>
  <c r="AK280" i="1"/>
  <c r="BO280" i="1" s="1"/>
  <c r="AJ280" i="1"/>
  <c r="BN280" i="1" s="1"/>
  <c r="AI280" i="1"/>
  <c r="BM280" i="1" s="1"/>
  <c r="J280" i="1"/>
  <c r="I280" i="1"/>
  <c r="H280" i="1"/>
  <c r="G280" i="1"/>
  <c r="F280" i="1"/>
  <c r="E280" i="1"/>
  <c r="BQ279" i="1"/>
  <c r="BP279" i="1"/>
  <c r="BM279" i="1"/>
  <c r="AN279" i="1"/>
  <c r="AM279" i="1"/>
  <c r="AL279" i="1"/>
  <c r="AK279" i="1"/>
  <c r="BO279" i="1" s="1"/>
  <c r="AJ279" i="1"/>
  <c r="BN279" i="1" s="1"/>
  <c r="AI279" i="1"/>
  <c r="J279" i="1"/>
  <c r="I279" i="1"/>
  <c r="H279" i="1"/>
  <c r="G279" i="1"/>
  <c r="F279" i="1"/>
  <c r="E279" i="1"/>
  <c r="BN278" i="1"/>
  <c r="BM278" i="1"/>
  <c r="AN278" i="1"/>
  <c r="AM278" i="1"/>
  <c r="BQ278" i="1" s="1"/>
  <c r="AL278" i="1"/>
  <c r="BP278" i="1" s="1"/>
  <c r="AK278" i="1"/>
  <c r="BO278" i="1" s="1"/>
  <c r="AJ278" i="1"/>
  <c r="AI278" i="1"/>
  <c r="J278" i="1"/>
  <c r="I278" i="1"/>
  <c r="H278" i="1"/>
  <c r="G278" i="1"/>
  <c r="F278" i="1"/>
  <c r="E278" i="1"/>
  <c r="AN277" i="1"/>
  <c r="AM277" i="1"/>
  <c r="BQ277" i="1" s="1"/>
  <c r="AL277" i="1"/>
  <c r="BP277" i="1" s="1"/>
  <c r="AK277" i="1"/>
  <c r="BO277" i="1" s="1"/>
  <c r="AJ277" i="1"/>
  <c r="BN277" i="1" s="1"/>
  <c r="AI277" i="1"/>
  <c r="BM277" i="1" s="1"/>
  <c r="J277" i="1"/>
  <c r="I277" i="1"/>
  <c r="H277" i="1"/>
  <c r="G277" i="1"/>
  <c r="F277" i="1"/>
  <c r="E277" i="1"/>
  <c r="BP276" i="1"/>
  <c r="BM276" i="1"/>
  <c r="AN276" i="1"/>
  <c r="AM276" i="1"/>
  <c r="BQ276" i="1" s="1"/>
  <c r="AL276" i="1"/>
  <c r="AK276" i="1"/>
  <c r="BO276" i="1" s="1"/>
  <c r="AJ276" i="1"/>
  <c r="BN276" i="1" s="1"/>
  <c r="AI276" i="1"/>
  <c r="J276" i="1"/>
  <c r="I276" i="1"/>
  <c r="H276" i="1"/>
  <c r="G276" i="1"/>
  <c r="F276" i="1"/>
  <c r="E276" i="1"/>
  <c r="BQ275" i="1"/>
  <c r="BP275" i="1"/>
  <c r="BO275" i="1"/>
  <c r="BN275" i="1"/>
  <c r="BM275" i="1"/>
  <c r="AN275" i="1"/>
  <c r="AM275" i="1"/>
  <c r="AL275" i="1"/>
  <c r="AK275" i="1"/>
  <c r="AJ275" i="1"/>
  <c r="AI275" i="1"/>
  <c r="J275" i="1"/>
  <c r="I275" i="1"/>
  <c r="H275" i="1"/>
  <c r="G275" i="1"/>
  <c r="F275" i="1"/>
  <c r="E275" i="1"/>
  <c r="AN274" i="1"/>
  <c r="AM274" i="1"/>
  <c r="BQ274" i="1" s="1"/>
  <c r="AL274" i="1"/>
  <c r="BP274" i="1" s="1"/>
  <c r="AK274" i="1"/>
  <c r="BO274" i="1" s="1"/>
  <c r="AJ274" i="1"/>
  <c r="BN274" i="1" s="1"/>
  <c r="AI274" i="1"/>
  <c r="BM274" i="1" s="1"/>
  <c r="J274" i="1"/>
  <c r="I274" i="1"/>
  <c r="H274" i="1"/>
  <c r="G274" i="1"/>
  <c r="F274" i="1"/>
  <c r="E274" i="1"/>
  <c r="BP273" i="1"/>
  <c r="AN273" i="1"/>
  <c r="AM273" i="1"/>
  <c r="BQ273" i="1" s="1"/>
  <c r="AL273" i="1"/>
  <c r="AK273" i="1"/>
  <c r="BO273" i="1" s="1"/>
  <c r="AJ273" i="1"/>
  <c r="BN273" i="1" s="1"/>
  <c r="AI273" i="1"/>
  <c r="BM273" i="1" s="1"/>
  <c r="J273" i="1"/>
  <c r="I273" i="1"/>
  <c r="H273" i="1"/>
  <c r="G273" i="1"/>
  <c r="F273" i="1"/>
  <c r="E273" i="1"/>
  <c r="BQ272" i="1"/>
  <c r="BP272" i="1"/>
  <c r="BO272" i="1"/>
  <c r="AN272" i="1"/>
  <c r="AM272" i="1"/>
  <c r="AL272" i="1"/>
  <c r="AK272" i="1"/>
  <c r="AJ272" i="1"/>
  <c r="BN272" i="1" s="1"/>
  <c r="AI272" i="1"/>
  <c r="BM272" i="1" s="1"/>
  <c r="J272" i="1"/>
  <c r="I272" i="1"/>
  <c r="H272" i="1"/>
  <c r="G272" i="1"/>
  <c r="F272" i="1"/>
  <c r="E272" i="1"/>
  <c r="BM271" i="1"/>
  <c r="AN271" i="1"/>
  <c r="AM271" i="1"/>
  <c r="BQ271" i="1" s="1"/>
  <c r="AL271" i="1"/>
  <c r="BP271" i="1" s="1"/>
  <c r="AK271" i="1"/>
  <c r="BO271" i="1" s="1"/>
  <c r="AJ271" i="1"/>
  <c r="BN271" i="1" s="1"/>
  <c r="AI271" i="1"/>
  <c r="J271" i="1"/>
  <c r="I271" i="1"/>
  <c r="H271" i="1"/>
  <c r="G271" i="1"/>
  <c r="F271" i="1"/>
  <c r="E271" i="1"/>
  <c r="AN270" i="1"/>
  <c r="AM270" i="1"/>
  <c r="BQ270" i="1" s="1"/>
  <c r="AL270" i="1"/>
  <c r="BP270" i="1" s="1"/>
  <c r="AK270" i="1"/>
  <c r="BO270" i="1" s="1"/>
  <c r="AJ270" i="1"/>
  <c r="BN270" i="1" s="1"/>
  <c r="AI270" i="1"/>
  <c r="BM270" i="1" s="1"/>
  <c r="J270" i="1"/>
  <c r="I270" i="1"/>
  <c r="H270" i="1"/>
  <c r="G270" i="1"/>
  <c r="F270" i="1"/>
  <c r="E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BO265" i="1"/>
  <c r="AN265" i="1"/>
  <c r="AM265" i="1"/>
  <c r="BQ265" i="1" s="1"/>
  <c r="AL265" i="1"/>
  <c r="BP265" i="1" s="1"/>
  <c r="AK265" i="1"/>
  <c r="AJ265" i="1"/>
  <c r="BN265" i="1" s="1"/>
  <c r="AI265" i="1"/>
  <c r="BM265" i="1" s="1"/>
  <c r="J265" i="1"/>
  <c r="I265" i="1"/>
  <c r="H265" i="1"/>
  <c r="G265" i="1"/>
  <c r="F265" i="1"/>
  <c r="E265" i="1"/>
  <c r="BP264" i="1"/>
  <c r="BO264" i="1"/>
  <c r="BN264" i="1"/>
  <c r="BM264" i="1"/>
  <c r="AN264" i="1"/>
  <c r="AM264" i="1"/>
  <c r="BQ264" i="1" s="1"/>
  <c r="AL264" i="1"/>
  <c r="AK264" i="1"/>
  <c r="AJ264" i="1"/>
  <c r="AI264" i="1"/>
  <c r="J264" i="1"/>
  <c r="I264" i="1"/>
  <c r="H264" i="1"/>
  <c r="G264" i="1"/>
  <c r="F264" i="1"/>
  <c r="E264" i="1"/>
  <c r="AN263" i="1"/>
  <c r="AM263" i="1"/>
  <c r="BQ263" i="1" s="1"/>
  <c r="AL263" i="1"/>
  <c r="BP263" i="1" s="1"/>
  <c r="AK263" i="1"/>
  <c r="BO263" i="1" s="1"/>
  <c r="AJ263" i="1"/>
  <c r="BN263" i="1" s="1"/>
  <c r="AI263" i="1"/>
  <c r="BM263" i="1" s="1"/>
  <c r="J263" i="1"/>
  <c r="I263" i="1"/>
  <c r="H263" i="1"/>
  <c r="G263" i="1"/>
  <c r="F263" i="1"/>
  <c r="E263" i="1"/>
  <c r="BO262" i="1"/>
  <c r="AN262" i="1"/>
  <c r="AM262" i="1"/>
  <c r="BQ262" i="1" s="1"/>
  <c r="AL262" i="1"/>
  <c r="BP262" i="1" s="1"/>
  <c r="AK262" i="1"/>
  <c r="AJ262" i="1"/>
  <c r="BN262" i="1" s="1"/>
  <c r="AI262" i="1"/>
  <c r="BM262" i="1" s="1"/>
  <c r="J262" i="1"/>
  <c r="I262" i="1"/>
  <c r="H262" i="1"/>
  <c r="G262" i="1"/>
  <c r="F262" i="1"/>
  <c r="E262" i="1"/>
  <c r="BQ261" i="1"/>
  <c r="BP261" i="1"/>
  <c r="BO261" i="1"/>
  <c r="BN261" i="1"/>
  <c r="AN261" i="1"/>
  <c r="AM261" i="1"/>
  <c r="AL261" i="1"/>
  <c r="AK261" i="1"/>
  <c r="AJ261" i="1"/>
  <c r="AI261" i="1"/>
  <c r="BM261" i="1" s="1"/>
  <c r="J261" i="1"/>
  <c r="I261" i="1"/>
  <c r="H261" i="1"/>
  <c r="G261" i="1"/>
  <c r="F261" i="1"/>
  <c r="E261" i="1"/>
  <c r="AN260" i="1"/>
  <c r="AM260" i="1"/>
  <c r="BQ260" i="1" s="1"/>
  <c r="AL260" i="1"/>
  <c r="BP260" i="1" s="1"/>
  <c r="AK260" i="1"/>
  <c r="BO260" i="1" s="1"/>
  <c r="AJ260" i="1"/>
  <c r="BN260" i="1" s="1"/>
  <c r="AI260" i="1"/>
  <c r="BM260" i="1" s="1"/>
  <c r="J260" i="1"/>
  <c r="I260" i="1"/>
  <c r="H260" i="1"/>
  <c r="G260" i="1"/>
  <c r="F260" i="1"/>
  <c r="E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BO252" i="1"/>
  <c r="AN252" i="1"/>
  <c r="AM252" i="1"/>
  <c r="BQ252" i="1" s="1"/>
  <c r="AL252" i="1"/>
  <c r="BP252" i="1" s="1"/>
  <c r="AK252" i="1"/>
  <c r="AJ252" i="1"/>
  <c r="BN252" i="1" s="1"/>
  <c r="AI252" i="1"/>
  <c r="BM252" i="1" s="1"/>
  <c r="J252" i="1"/>
  <c r="I252" i="1"/>
  <c r="H252" i="1"/>
  <c r="G252" i="1"/>
  <c r="F252" i="1"/>
  <c r="E252" i="1"/>
  <c r="BP251" i="1"/>
  <c r="BO251" i="1"/>
  <c r="BN251" i="1"/>
  <c r="BM251" i="1"/>
  <c r="AN251" i="1"/>
  <c r="AM251" i="1"/>
  <c r="BQ251" i="1" s="1"/>
  <c r="AL251" i="1"/>
  <c r="AK251" i="1"/>
  <c r="AJ251" i="1"/>
  <c r="AI251" i="1"/>
  <c r="J251" i="1"/>
  <c r="I251" i="1"/>
  <c r="H251" i="1"/>
  <c r="G251" i="1"/>
  <c r="F251" i="1"/>
  <c r="E251" i="1"/>
  <c r="AN250" i="1"/>
  <c r="AM250" i="1"/>
  <c r="BQ250" i="1" s="1"/>
  <c r="AL250" i="1"/>
  <c r="BP250" i="1" s="1"/>
  <c r="AK250" i="1"/>
  <c r="BO250" i="1" s="1"/>
  <c r="AJ250" i="1"/>
  <c r="BN250" i="1" s="1"/>
  <c r="AI250" i="1"/>
  <c r="BM250" i="1" s="1"/>
  <c r="J250" i="1"/>
  <c r="I250" i="1"/>
  <c r="I195" i="1" s="1"/>
  <c r="I26" i="1" s="1"/>
  <c r="H250" i="1"/>
  <c r="G250" i="1"/>
  <c r="F250" i="1"/>
  <c r="E250" i="1"/>
  <c r="BO249" i="1"/>
  <c r="BN249" i="1"/>
  <c r="AN249" i="1"/>
  <c r="AM249" i="1"/>
  <c r="BQ249" i="1" s="1"/>
  <c r="AL249" i="1"/>
  <c r="BP249" i="1" s="1"/>
  <c r="AK249" i="1"/>
  <c r="AJ249" i="1"/>
  <c r="AI249" i="1"/>
  <c r="BM249" i="1" s="1"/>
  <c r="J249" i="1"/>
  <c r="I249" i="1"/>
  <c r="H249" i="1"/>
  <c r="G249" i="1"/>
  <c r="F249" i="1"/>
  <c r="E249" i="1"/>
  <c r="BQ248" i="1"/>
  <c r="BP248" i="1"/>
  <c r="BO248" i="1"/>
  <c r="BN248" i="1"/>
  <c r="AN248" i="1"/>
  <c r="AM248" i="1"/>
  <c r="AL248" i="1"/>
  <c r="AK248" i="1"/>
  <c r="AJ248" i="1"/>
  <c r="AI248" i="1"/>
  <c r="BM248" i="1" s="1"/>
  <c r="J248" i="1"/>
  <c r="I248" i="1"/>
  <c r="H248" i="1"/>
  <c r="G248" i="1"/>
  <c r="F248" i="1"/>
  <c r="E248" i="1"/>
  <c r="AN247" i="1"/>
  <c r="AM247" i="1"/>
  <c r="BQ247" i="1" s="1"/>
  <c r="AL247" i="1"/>
  <c r="BP247" i="1" s="1"/>
  <c r="AK247" i="1"/>
  <c r="BO247" i="1" s="1"/>
  <c r="AJ247" i="1"/>
  <c r="BN247" i="1" s="1"/>
  <c r="AI247" i="1"/>
  <c r="BM247" i="1" s="1"/>
  <c r="J247" i="1"/>
  <c r="I247" i="1"/>
  <c r="H247" i="1"/>
  <c r="G247" i="1"/>
  <c r="F247" i="1"/>
  <c r="E247" i="1"/>
  <c r="BQ246" i="1"/>
  <c r="AN246" i="1"/>
  <c r="AM246" i="1"/>
  <c r="AL246" i="1"/>
  <c r="BP246" i="1" s="1"/>
  <c r="AK246" i="1"/>
  <c r="BO246" i="1" s="1"/>
  <c r="AJ246" i="1"/>
  <c r="BN246" i="1" s="1"/>
  <c r="AI246" i="1"/>
  <c r="BM246" i="1" s="1"/>
  <c r="J246" i="1"/>
  <c r="I246" i="1"/>
  <c r="H246" i="1"/>
  <c r="G246" i="1"/>
  <c r="F246" i="1"/>
  <c r="E246" i="1"/>
  <c r="BQ245" i="1"/>
  <c r="BN245" i="1"/>
  <c r="AN245" i="1"/>
  <c r="AM245" i="1"/>
  <c r="AL245" i="1"/>
  <c r="BP245" i="1" s="1"/>
  <c r="AK245" i="1"/>
  <c r="BO245" i="1" s="1"/>
  <c r="AJ245" i="1"/>
  <c r="AI245" i="1"/>
  <c r="BM245" i="1" s="1"/>
  <c r="J245" i="1"/>
  <c r="I245" i="1"/>
  <c r="H245" i="1"/>
  <c r="G245" i="1"/>
  <c r="F245" i="1"/>
  <c r="E245" i="1"/>
  <c r="BO244" i="1"/>
  <c r="BN244" i="1"/>
  <c r="BM244" i="1"/>
  <c r="AN244" i="1"/>
  <c r="AM244" i="1"/>
  <c r="BQ244" i="1" s="1"/>
  <c r="AL244" i="1"/>
  <c r="BP244" i="1" s="1"/>
  <c r="AK244" i="1"/>
  <c r="AJ244" i="1"/>
  <c r="AI244" i="1"/>
  <c r="J244" i="1"/>
  <c r="I244" i="1"/>
  <c r="H244" i="1"/>
  <c r="G244" i="1"/>
  <c r="F244" i="1"/>
  <c r="E244" i="1"/>
  <c r="AN243" i="1"/>
  <c r="AM243" i="1"/>
  <c r="BQ243" i="1" s="1"/>
  <c r="AL243" i="1"/>
  <c r="BP243" i="1" s="1"/>
  <c r="AK243" i="1"/>
  <c r="BO243" i="1" s="1"/>
  <c r="AJ243" i="1"/>
  <c r="BN243" i="1" s="1"/>
  <c r="AI243" i="1"/>
  <c r="BM243" i="1" s="1"/>
  <c r="J243" i="1"/>
  <c r="I243" i="1"/>
  <c r="H243" i="1"/>
  <c r="G243" i="1"/>
  <c r="F243" i="1"/>
  <c r="E243" i="1"/>
  <c r="BQ242" i="1"/>
  <c r="BN242" i="1"/>
  <c r="BM242" i="1"/>
  <c r="AN242" i="1"/>
  <c r="AM242" i="1"/>
  <c r="AL242" i="1"/>
  <c r="BP242" i="1" s="1"/>
  <c r="AK242" i="1"/>
  <c r="BO242" i="1" s="1"/>
  <c r="AJ242" i="1"/>
  <c r="AI242" i="1"/>
  <c r="J242" i="1"/>
  <c r="I242" i="1"/>
  <c r="H242" i="1"/>
  <c r="G242" i="1"/>
  <c r="F242" i="1"/>
  <c r="E242" i="1"/>
  <c r="BQ241" i="1"/>
  <c r="BP241" i="1"/>
  <c r="BO241" i="1"/>
  <c r="BN241" i="1"/>
  <c r="BM241" i="1"/>
  <c r="AN241" i="1"/>
  <c r="AM241" i="1"/>
  <c r="AL241" i="1"/>
  <c r="AK241" i="1"/>
  <c r="AJ241" i="1"/>
  <c r="AI241" i="1"/>
  <c r="J241" i="1"/>
  <c r="I241" i="1"/>
  <c r="H241" i="1"/>
  <c r="G241" i="1"/>
  <c r="F241" i="1"/>
  <c r="E241" i="1"/>
  <c r="AN240" i="1"/>
  <c r="AM240" i="1"/>
  <c r="BQ240" i="1" s="1"/>
  <c r="AL240" i="1"/>
  <c r="BP240" i="1" s="1"/>
  <c r="AK240" i="1"/>
  <c r="BO240" i="1" s="1"/>
  <c r="AJ240" i="1"/>
  <c r="BN240" i="1" s="1"/>
  <c r="AI240" i="1"/>
  <c r="BM240" i="1" s="1"/>
  <c r="J240" i="1"/>
  <c r="I240" i="1"/>
  <c r="H240" i="1"/>
  <c r="G240" i="1"/>
  <c r="F240" i="1"/>
  <c r="E240" i="1"/>
  <c r="BQ239" i="1"/>
  <c r="BP239" i="1"/>
  <c r="AN239" i="1"/>
  <c r="AM239" i="1"/>
  <c r="AL239" i="1"/>
  <c r="AK239" i="1"/>
  <c r="BO239" i="1" s="1"/>
  <c r="AJ239" i="1"/>
  <c r="BN239" i="1" s="1"/>
  <c r="AI239" i="1"/>
  <c r="BM239" i="1" s="1"/>
  <c r="J239" i="1"/>
  <c r="I239" i="1"/>
  <c r="H239" i="1"/>
  <c r="G239" i="1"/>
  <c r="F239" i="1"/>
  <c r="E239" i="1"/>
  <c r="BQ238" i="1"/>
  <c r="BP238" i="1"/>
  <c r="BM238" i="1"/>
  <c r="AN238" i="1"/>
  <c r="AM238" i="1"/>
  <c r="AL238" i="1"/>
  <c r="AK238" i="1"/>
  <c r="BO238" i="1" s="1"/>
  <c r="AJ238" i="1"/>
  <c r="BN238" i="1" s="1"/>
  <c r="AI238" i="1"/>
  <c r="J238" i="1"/>
  <c r="I238" i="1"/>
  <c r="H238" i="1"/>
  <c r="G238" i="1"/>
  <c r="F238" i="1"/>
  <c r="E238" i="1"/>
  <c r="BN237" i="1"/>
  <c r="BM237" i="1"/>
  <c r="AN237" i="1"/>
  <c r="AM237" i="1"/>
  <c r="BQ237" i="1" s="1"/>
  <c r="AL237" i="1"/>
  <c r="BP237" i="1" s="1"/>
  <c r="AK237" i="1"/>
  <c r="BO237" i="1" s="1"/>
  <c r="AJ237" i="1"/>
  <c r="AI237" i="1"/>
  <c r="J237" i="1"/>
  <c r="I237" i="1"/>
  <c r="H237" i="1"/>
  <c r="G237" i="1"/>
  <c r="F237" i="1"/>
  <c r="E237" i="1"/>
  <c r="AN236" i="1"/>
  <c r="AM236" i="1"/>
  <c r="BQ236" i="1" s="1"/>
  <c r="AL236" i="1"/>
  <c r="BP236" i="1" s="1"/>
  <c r="AK236" i="1"/>
  <c r="BO236" i="1" s="1"/>
  <c r="AJ236" i="1"/>
  <c r="BN236" i="1" s="1"/>
  <c r="AI236" i="1"/>
  <c r="BM236" i="1" s="1"/>
  <c r="J236" i="1"/>
  <c r="I236" i="1"/>
  <c r="H236" i="1"/>
  <c r="G236" i="1"/>
  <c r="F236" i="1"/>
  <c r="E236" i="1"/>
  <c r="BP235" i="1"/>
  <c r="BM235" i="1"/>
  <c r="AN235" i="1"/>
  <c r="AM235" i="1"/>
  <c r="BQ235" i="1" s="1"/>
  <c r="AL235" i="1"/>
  <c r="AK235" i="1"/>
  <c r="BO235" i="1" s="1"/>
  <c r="AJ235" i="1"/>
  <c r="BN235" i="1" s="1"/>
  <c r="AI235" i="1"/>
  <c r="J235" i="1"/>
  <c r="I235" i="1"/>
  <c r="H235" i="1"/>
  <c r="G235" i="1"/>
  <c r="F235" i="1"/>
  <c r="E235" i="1"/>
  <c r="BQ234" i="1"/>
  <c r="BP234" i="1"/>
  <c r="BO234" i="1"/>
  <c r="BN234" i="1"/>
  <c r="BM234" i="1"/>
  <c r="AN234" i="1"/>
  <c r="AM234" i="1"/>
  <c r="AL234" i="1"/>
  <c r="AK234" i="1"/>
  <c r="AJ234" i="1"/>
  <c r="AI234" i="1"/>
  <c r="J234" i="1"/>
  <c r="I234" i="1"/>
  <c r="H234" i="1"/>
  <c r="G234" i="1"/>
  <c r="F234" i="1"/>
  <c r="E234" i="1"/>
  <c r="AN233" i="1"/>
  <c r="AM233" i="1"/>
  <c r="BQ233" i="1" s="1"/>
  <c r="AL233" i="1"/>
  <c r="BP233" i="1" s="1"/>
  <c r="AK233" i="1"/>
  <c r="BO233" i="1" s="1"/>
  <c r="AJ233" i="1"/>
  <c r="BN233" i="1" s="1"/>
  <c r="AI233" i="1"/>
  <c r="BM233" i="1" s="1"/>
  <c r="J233" i="1"/>
  <c r="I233" i="1"/>
  <c r="H233" i="1"/>
  <c r="G233" i="1"/>
  <c r="F233" i="1"/>
  <c r="E233" i="1"/>
  <c r="BP232" i="1"/>
  <c r="BO232" i="1"/>
  <c r="AN232" i="1"/>
  <c r="AM232" i="1"/>
  <c r="BQ232" i="1" s="1"/>
  <c r="AL232" i="1"/>
  <c r="AK232" i="1"/>
  <c r="AJ232" i="1"/>
  <c r="BN232" i="1" s="1"/>
  <c r="AI232" i="1"/>
  <c r="BM232" i="1" s="1"/>
  <c r="J232" i="1"/>
  <c r="I232" i="1"/>
  <c r="H232" i="1"/>
  <c r="G232" i="1"/>
  <c r="F232" i="1"/>
  <c r="E232" i="1"/>
  <c r="BQ231" i="1"/>
  <c r="BP231" i="1"/>
  <c r="BO231" i="1"/>
  <c r="BM231" i="1"/>
  <c r="AN231" i="1"/>
  <c r="AM231" i="1"/>
  <c r="AL231" i="1"/>
  <c r="AK231" i="1"/>
  <c r="AJ231" i="1"/>
  <c r="BN231" i="1" s="1"/>
  <c r="AI231" i="1"/>
  <c r="J231" i="1"/>
  <c r="I231" i="1"/>
  <c r="H231" i="1"/>
  <c r="G231" i="1"/>
  <c r="F231" i="1"/>
  <c r="E231" i="1"/>
  <c r="BM230" i="1"/>
  <c r="AN230" i="1"/>
  <c r="AM230" i="1"/>
  <c r="BQ230" i="1" s="1"/>
  <c r="AL230" i="1"/>
  <c r="BP230" i="1" s="1"/>
  <c r="AK230" i="1"/>
  <c r="BO230" i="1" s="1"/>
  <c r="AJ230" i="1"/>
  <c r="BN230" i="1" s="1"/>
  <c r="AI230" i="1"/>
  <c r="J230" i="1"/>
  <c r="I230" i="1"/>
  <c r="H230" i="1"/>
  <c r="G230" i="1"/>
  <c r="F230" i="1"/>
  <c r="E230" i="1"/>
  <c r="AN229" i="1"/>
  <c r="AM229" i="1"/>
  <c r="BQ229" i="1" s="1"/>
  <c r="AL229" i="1"/>
  <c r="BP229" i="1" s="1"/>
  <c r="AK229" i="1"/>
  <c r="BO229" i="1" s="1"/>
  <c r="AJ229" i="1"/>
  <c r="BN229" i="1" s="1"/>
  <c r="AI229" i="1"/>
  <c r="BM229" i="1" s="1"/>
  <c r="J229" i="1"/>
  <c r="I229" i="1"/>
  <c r="H229" i="1"/>
  <c r="G229" i="1"/>
  <c r="F229" i="1"/>
  <c r="E229" i="1"/>
  <c r="BO228" i="1"/>
  <c r="AN228" i="1"/>
  <c r="AM228" i="1"/>
  <c r="BQ228" i="1" s="1"/>
  <c r="AL228" i="1"/>
  <c r="BP228" i="1" s="1"/>
  <c r="AK228" i="1"/>
  <c r="AJ228" i="1"/>
  <c r="BN228" i="1" s="1"/>
  <c r="AI228" i="1"/>
  <c r="BM228" i="1" s="1"/>
  <c r="J228" i="1"/>
  <c r="I228" i="1"/>
  <c r="H228" i="1"/>
  <c r="G228" i="1"/>
  <c r="F228" i="1"/>
  <c r="E228" i="1"/>
  <c r="BP227" i="1"/>
  <c r="BO227" i="1"/>
  <c r="BN227" i="1"/>
  <c r="BM227" i="1"/>
  <c r="AN227" i="1"/>
  <c r="AM227" i="1"/>
  <c r="BQ227" i="1" s="1"/>
  <c r="AL227" i="1"/>
  <c r="AK227" i="1"/>
  <c r="AJ227" i="1"/>
  <c r="AI227" i="1"/>
  <c r="J227" i="1"/>
  <c r="I227" i="1"/>
  <c r="H227" i="1"/>
  <c r="G227" i="1"/>
  <c r="F227" i="1"/>
  <c r="E227" i="1"/>
  <c r="AN226" i="1"/>
  <c r="AM226" i="1"/>
  <c r="BQ226" i="1" s="1"/>
  <c r="AL226" i="1"/>
  <c r="BP226" i="1" s="1"/>
  <c r="AK226" i="1"/>
  <c r="BO226" i="1" s="1"/>
  <c r="AJ226" i="1"/>
  <c r="BN226" i="1" s="1"/>
  <c r="AI226" i="1"/>
  <c r="BM226" i="1" s="1"/>
  <c r="J226" i="1"/>
  <c r="I226" i="1"/>
  <c r="H226" i="1"/>
  <c r="G226" i="1"/>
  <c r="F226" i="1"/>
  <c r="E226" i="1"/>
  <c r="BO225" i="1"/>
  <c r="BN225" i="1"/>
  <c r="AN225" i="1"/>
  <c r="AM225" i="1"/>
  <c r="BQ225" i="1" s="1"/>
  <c r="AL225" i="1"/>
  <c r="BP225" i="1" s="1"/>
  <c r="AK225" i="1"/>
  <c r="AJ225" i="1"/>
  <c r="AI225" i="1"/>
  <c r="BM225" i="1" s="1"/>
  <c r="J225" i="1"/>
  <c r="I225" i="1"/>
  <c r="H225" i="1"/>
  <c r="G225" i="1"/>
  <c r="F225" i="1"/>
  <c r="E225" i="1"/>
  <c r="BQ224" i="1"/>
  <c r="BP224" i="1"/>
  <c r="BO224" i="1"/>
  <c r="BN224" i="1"/>
  <c r="AN224" i="1"/>
  <c r="AM224" i="1"/>
  <c r="AL224" i="1"/>
  <c r="AK224" i="1"/>
  <c r="AJ224" i="1"/>
  <c r="AI224" i="1"/>
  <c r="BM224" i="1" s="1"/>
  <c r="J224" i="1"/>
  <c r="I224" i="1"/>
  <c r="H224" i="1"/>
  <c r="G224" i="1"/>
  <c r="F224" i="1"/>
  <c r="E224" i="1"/>
  <c r="AN223" i="1"/>
  <c r="AM223" i="1"/>
  <c r="BQ223" i="1" s="1"/>
  <c r="AL223" i="1"/>
  <c r="BP223" i="1" s="1"/>
  <c r="AK223" i="1"/>
  <c r="BO223" i="1" s="1"/>
  <c r="AJ223" i="1"/>
  <c r="BN223" i="1" s="1"/>
  <c r="AI223" i="1"/>
  <c r="BM223" i="1" s="1"/>
  <c r="J223" i="1"/>
  <c r="I223" i="1"/>
  <c r="H223" i="1"/>
  <c r="G223" i="1"/>
  <c r="F223" i="1"/>
  <c r="E223" i="1"/>
  <c r="BQ222" i="1"/>
  <c r="AN222" i="1"/>
  <c r="AM222" i="1"/>
  <c r="AL222" i="1"/>
  <c r="BP222" i="1" s="1"/>
  <c r="AK222" i="1"/>
  <c r="BO222" i="1" s="1"/>
  <c r="AJ222" i="1"/>
  <c r="BN222" i="1" s="1"/>
  <c r="AI222" i="1"/>
  <c r="BM222" i="1" s="1"/>
  <c r="J222" i="1"/>
  <c r="I222" i="1"/>
  <c r="H222" i="1"/>
  <c r="G222" i="1"/>
  <c r="F222" i="1"/>
  <c r="E222" i="1"/>
  <c r="BQ221" i="1"/>
  <c r="BO221" i="1"/>
  <c r="BN221" i="1"/>
  <c r="AN221" i="1"/>
  <c r="AM221" i="1"/>
  <c r="AL221" i="1"/>
  <c r="BP221" i="1" s="1"/>
  <c r="AK221" i="1"/>
  <c r="AJ221" i="1"/>
  <c r="AI221" i="1"/>
  <c r="BM221" i="1" s="1"/>
  <c r="J221" i="1"/>
  <c r="I221" i="1"/>
  <c r="H221" i="1"/>
  <c r="G221" i="1"/>
  <c r="F221" i="1"/>
  <c r="E221" i="1"/>
  <c r="BO220" i="1"/>
  <c r="BN220" i="1"/>
  <c r="BM220" i="1"/>
  <c r="AN220" i="1"/>
  <c r="AM220" i="1"/>
  <c r="BQ220" i="1" s="1"/>
  <c r="AL220" i="1"/>
  <c r="BP220" i="1" s="1"/>
  <c r="AK220" i="1"/>
  <c r="AJ220" i="1"/>
  <c r="AI220" i="1"/>
  <c r="J220" i="1"/>
  <c r="I220" i="1"/>
  <c r="H220" i="1"/>
  <c r="G220" i="1"/>
  <c r="F220" i="1"/>
  <c r="E220" i="1"/>
  <c r="AN219" i="1"/>
  <c r="AM219" i="1"/>
  <c r="BQ219" i="1" s="1"/>
  <c r="AL219" i="1"/>
  <c r="BP219" i="1" s="1"/>
  <c r="AK219" i="1"/>
  <c r="BO219" i="1" s="1"/>
  <c r="AJ219" i="1"/>
  <c r="BN219" i="1" s="1"/>
  <c r="AI219" i="1"/>
  <c r="BM219" i="1" s="1"/>
  <c r="J219" i="1"/>
  <c r="I219" i="1"/>
  <c r="H219" i="1"/>
  <c r="G219" i="1"/>
  <c r="F219" i="1"/>
  <c r="E219" i="1"/>
  <c r="BQ218" i="1"/>
  <c r="BN218" i="1"/>
  <c r="BM218" i="1"/>
  <c r="AN218" i="1"/>
  <c r="AM218" i="1"/>
  <c r="AL218" i="1"/>
  <c r="BP218" i="1" s="1"/>
  <c r="AK218" i="1"/>
  <c r="BO218" i="1" s="1"/>
  <c r="AJ218" i="1"/>
  <c r="AI218" i="1"/>
  <c r="J218" i="1"/>
  <c r="I218" i="1"/>
  <c r="H218" i="1"/>
  <c r="G218" i="1"/>
  <c r="F218" i="1"/>
  <c r="E218" i="1"/>
  <c r="BQ217" i="1"/>
  <c r="BP217" i="1"/>
  <c r="BO217" i="1"/>
  <c r="BN217" i="1"/>
  <c r="BM217" i="1"/>
  <c r="AN217" i="1"/>
  <c r="AM217" i="1"/>
  <c r="AL217" i="1"/>
  <c r="AK217" i="1"/>
  <c r="AJ217" i="1"/>
  <c r="AI217" i="1"/>
  <c r="J217" i="1"/>
  <c r="I217" i="1"/>
  <c r="H217" i="1"/>
  <c r="G217" i="1"/>
  <c r="F217" i="1"/>
  <c r="E217" i="1"/>
  <c r="AN216" i="1"/>
  <c r="AM216" i="1"/>
  <c r="BQ216" i="1" s="1"/>
  <c r="AL216" i="1"/>
  <c r="BP216" i="1" s="1"/>
  <c r="AK216" i="1"/>
  <c r="BO216" i="1" s="1"/>
  <c r="AJ216" i="1"/>
  <c r="BN216" i="1" s="1"/>
  <c r="AI216" i="1"/>
  <c r="BM216" i="1" s="1"/>
  <c r="J216" i="1"/>
  <c r="I216" i="1"/>
  <c r="H216" i="1"/>
  <c r="G216" i="1"/>
  <c r="F216" i="1"/>
  <c r="E216" i="1"/>
  <c r="BQ215" i="1"/>
  <c r="BP215" i="1"/>
  <c r="AN215" i="1"/>
  <c r="AM215" i="1"/>
  <c r="AL215" i="1"/>
  <c r="AK215" i="1"/>
  <c r="BO215" i="1" s="1"/>
  <c r="AJ215" i="1"/>
  <c r="BN215" i="1" s="1"/>
  <c r="AI215" i="1"/>
  <c r="BM215" i="1" s="1"/>
  <c r="J215" i="1"/>
  <c r="I215" i="1"/>
  <c r="H215" i="1"/>
  <c r="G215" i="1"/>
  <c r="F215" i="1"/>
  <c r="E215" i="1"/>
  <c r="BQ214" i="1"/>
  <c r="BP214" i="1"/>
  <c r="BM214" i="1"/>
  <c r="AN214" i="1"/>
  <c r="AM214" i="1"/>
  <c r="AL214" i="1"/>
  <c r="AK214" i="1"/>
  <c r="BO214" i="1" s="1"/>
  <c r="AJ214" i="1"/>
  <c r="BN214" i="1" s="1"/>
  <c r="AI214" i="1"/>
  <c r="J214" i="1"/>
  <c r="I214" i="1"/>
  <c r="H214" i="1"/>
  <c r="G214" i="1"/>
  <c r="F214" i="1"/>
  <c r="E214" i="1"/>
  <c r="BN213" i="1"/>
  <c r="BM213" i="1"/>
  <c r="AN213" i="1"/>
  <c r="AM213" i="1"/>
  <c r="BQ213" i="1" s="1"/>
  <c r="AL213" i="1"/>
  <c r="BP213" i="1" s="1"/>
  <c r="AK213" i="1"/>
  <c r="BO213" i="1" s="1"/>
  <c r="AJ213" i="1"/>
  <c r="AI213" i="1"/>
  <c r="J213" i="1"/>
  <c r="I213" i="1"/>
  <c r="H213" i="1"/>
  <c r="G213" i="1"/>
  <c r="F213" i="1"/>
  <c r="E213" i="1"/>
  <c r="AN212" i="1"/>
  <c r="AM212" i="1"/>
  <c r="BQ212" i="1" s="1"/>
  <c r="AL212" i="1"/>
  <c r="BP212" i="1" s="1"/>
  <c r="AK212" i="1"/>
  <c r="BO212" i="1" s="1"/>
  <c r="AJ212" i="1"/>
  <c r="BN212" i="1" s="1"/>
  <c r="AI212" i="1"/>
  <c r="BM212" i="1" s="1"/>
  <c r="J212" i="1"/>
  <c r="I212" i="1"/>
  <c r="H212" i="1"/>
  <c r="G212" i="1"/>
  <c r="F212" i="1"/>
  <c r="E212" i="1"/>
  <c r="BP211" i="1"/>
  <c r="BM211" i="1"/>
  <c r="AN211" i="1"/>
  <c r="AM211" i="1"/>
  <c r="BQ211" i="1" s="1"/>
  <c r="AL211" i="1"/>
  <c r="AK211" i="1"/>
  <c r="BO211" i="1" s="1"/>
  <c r="AJ211" i="1"/>
  <c r="BN211" i="1" s="1"/>
  <c r="AI211" i="1"/>
  <c r="J211" i="1"/>
  <c r="I211" i="1"/>
  <c r="H211" i="1"/>
  <c r="G211" i="1"/>
  <c r="F211" i="1"/>
  <c r="E211" i="1"/>
  <c r="BQ210" i="1"/>
  <c r="BP210" i="1"/>
  <c r="BO210" i="1"/>
  <c r="BN210" i="1"/>
  <c r="BM210" i="1"/>
  <c r="AN210" i="1"/>
  <c r="AM210" i="1"/>
  <c r="AL210" i="1"/>
  <c r="AK210" i="1"/>
  <c r="AJ210" i="1"/>
  <c r="AI210" i="1"/>
  <c r="J210" i="1"/>
  <c r="I210" i="1"/>
  <c r="H210" i="1"/>
  <c r="G210" i="1"/>
  <c r="F210" i="1"/>
  <c r="E210" i="1"/>
  <c r="AN209" i="1"/>
  <c r="AM209" i="1"/>
  <c r="BQ209" i="1" s="1"/>
  <c r="AL209" i="1"/>
  <c r="BP209" i="1" s="1"/>
  <c r="AK209" i="1"/>
  <c r="BO209" i="1" s="1"/>
  <c r="AJ209" i="1"/>
  <c r="BN209" i="1" s="1"/>
  <c r="AI209" i="1"/>
  <c r="BM209" i="1" s="1"/>
  <c r="J209" i="1"/>
  <c r="I209" i="1"/>
  <c r="H209" i="1"/>
  <c r="G209" i="1"/>
  <c r="F209" i="1"/>
  <c r="E209" i="1"/>
  <c r="BP208" i="1"/>
  <c r="BO208" i="1"/>
  <c r="AN208" i="1"/>
  <c r="AM208" i="1"/>
  <c r="BQ208" i="1" s="1"/>
  <c r="AL208" i="1"/>
  <c r="AK208" i="1"/>
  <c r="AJ208" i="1"/>
  <c r="BN208" i="1" s="1"/>
  <c r="AI208" i="1"/>
  <c r="BM208" i="1" s="1"/>
  <c r="J208" i="1"/>
  <c r="I208" i="1"/>
  <c r="H208" i="1"/>
  <c r="G208" i="1"/>
  <c r="F208" i="1"/>
  <c r="E208" i="1"/>
  <c r="BQ207" i="1"/>
  <c r="BP207" i="1"/>
  <c r="BO207" i="1"/>
  <c r="AN207" i="1"/>
  <c r="AM207" i="1"/>
  <c r="AL207" i="1"/>
  <c r="AK207" i="1"/>
  <c r="AJ207" i="1"/>
  <c r="BN207" i="1" s="1"/>
  <c r="AI207" i="1"/>
  <c r="BM207" i="1" s="1"/>
  <c r="J207" i="1"/>
  <c r="I207" i="1"/>
  <c r="H207" i="1"/>
  <c r="G207" i="1"/>
  <c r="F207" i="1"/>
  <c r="E207" i="1"/>
  <c r="BM206" i="1"/>
  <c r="AN206" i="1"/>
  <c r="AM206" i="1"/>
  <c r="BQ206" i="1" s="1"/>
  <c r="AL206" i="1"/>
  <c r="BP206" i="1" s="1"/>
  <c r="AK206" i="1"/>
  <c r="BO206" i="1" s="1"/>
  <c r="AJ206" i="1"/>
  <c r="BN206" i="1" s="1"/>
  <c r="AI206" i="1"/>
  <c r="J206" i="1"/>
  <c r="I206" i="1"/>
  <c r="H206" i="1"/>
  <c r="G206" i="1"/>
  <c r="F206" i="1"/>
  <c r="E206" i="1"/>
  <c r="AN205" i="1"/>
  <c r="AM205" i="1"/>
  <c r="BQ205" i="1" s="1"/>
  <c r="AL205" i="1"/>
  <c r="BP205" i="1" s="1"/>
  <c r="AK205" i="1"/>
  <c r="BO205" i="1" s="1"/>
  <c r="AJ205" i="1"/>
  <c r="BN205" i="1" s="1"/>
  <c r="AI205" i="1"/>
  <c r="BM205" i="1" s="1"/>
  <c r="J205" i="1"/>
  <c r="I205" i="1"/>
  <c r="H205" i="1"/>
  <c r="G205" i="1"/>
  <c r="F205" i="1"/>
  <c r="E205" i="1"/>
  <c r="BO204" i="1"/>
  <c r="AN204" i="1"/>
  <c r="AM204" i="1"/>
  <c r="BQ204" i="1" s="1"/>
  <c r="AL204" i="1"/>
  <c r="BP204" i="1" s="1"/>
  <c r="AK204" i="1"/>
  <c r="AJ204" i="1"/>
  <c r="BN204" i="1" s="1"/>
  <c r="AI204" i="1"/>
  <c r="BM204" i="1" s="1"/>
  <c r="J204" i="1"/>
  <c r="I204" i="1"/>
  <c r="H204" i="1"/>
  <c r="G204" i="1"/>
  <c r="F204" i="1"/>
  <c r="E204" i="1"/>
  <c r="BP203" i="1"/>
  <c r="BO203" i="1"/>
  <c r="BN203" i="1"/>
  <c r="BM203" i="1"/>
  <c r="AN203" i="1"/>
  <c r="AM203" i="1"/>
  <c r="AL203" i="1"/>
  <c r="AK203" i="1"/>
  <c r="AJ203" i="1"/>
  <c r="AI203" i="1"/>
  <c r="J203" i="1"/>
  <c r="I203" i="1"/>
  <c r="H203" i="1"/>
  <c r="G203" i="1"/>
  <c r="F203" i="1"/>
  <c r="E203" i="1"/>
  <c r="AN202" i="1"/>
  <c r="AM202" i="1"/>
  <c r="BQ202" i="1" s="1"/>
  <c r="AL202" i="1"/>
  <c r="BP202" i="1" s="1"/>
  <c r="AK202" i="1"/>
  <c r="BO202" i="1" s="1"/>
  <c r="AJ202" i="1"/>
  <c r="BN202" i="1" s="1"/>
  <c r="AI202" i="1"/>
  <c r="BM202" i="1" s="1"/>
  <c r="J202" i="1"/>
  <c r="I202" i="1"/>
  <c r="H202" i="1"/>
  <c r="G202" i="1"/>
  <c r="F202" i="1"/>
  <c r="E202" i="1"/>
  <c r="BO201" i="1"/>
  <c r="BN201" i="1"/>
  <c r="AN201" i="1"/>
  <c r="AM201" i="1"/>
  <c r="BQ201" i="1" s="1"/>
  <c r="AL201" i="1"/>
  <c r="BP201" i="1" s="1"/>
  <c r="AK201" i="1"/>
  <c r="AJ201" i="1"/>
  <c r="AI201" i="1"/>
  <c r="BM201" i="1" s="1"/>
  <c r="J201" i="1"/>
  <c r="I201" i="1"/>
  <c r="H201" i="1"/>
  <c r="G201" i="1"/>
  <c r="F201" i="1"/>
  <c r="E201" i="1"/>
  <c r="BQ200" i="1"/>
  <c r="BP200" i="1"/>
  <c r="BO200" i="1"/>
  <c r="BN200" i="1"/>
  <c r="AN200" i="1"/>
  <c r="AM200" i="1"/>
  <c r="AL200" i="1"/>
  <c r="AK200" i="1"/>
  <c r="AJ200" i="1"/>
  <c r="AI200" i="1"/>
  <c r="BM200" i="1" s="1"/>
  <c r="J200" i="1"/>
  <c r="I200" i="1"/>
  <c r="H200" i="1"/>
  <c r="G200" i="1"/>
  <c r="F200" i="1"/>
  <c r="E200" i="1"/>
  <c r="AN199" i="1"/>
  <c r="AM199" i="1"/>
  <c r="AL199" i="1"/>
  <c r="AK199" i="1"/>
  <c r="AJ199" i="1"/>
  <c r="AI199" i="1"/>
  <c r="AN198" i="1"/>
  <c r="AM198" i="1"/>
  <c r="AL198" i="1"/>
  <c r="AL195" i="1" s="1"/>
  <c r="AL26" i="1" s="1"/>
  <c r="AK198" i="1"/>
  <c r="AJ198" i="1"/>
  <c r="AI198" i="1"/>
  <c r="BP197" i="1"/>
  <c r="BM197" i="1"/>
  <c r="AN197" i="1"/>
  <c r="AM197" i="1"/>
  <c r="BQ197" i="1" s="1"/>
  <c r="AL197" i="1"/>
  <c r="AK197" i="1"/>
  <c r="BO197" i="1" s="1"/>
  <c r="AJ197" i="1"/>
  <c r="BN197" i="1" s="1"/>
  <c r="AI197" i="1"/>
  <c r="J197" i="1"/>
  <c r="I197" i="1"/>
  <c r="H197" i="1"/>
  <c r="G197" i="1"/>
  <c r="G195" i="1" s="1"/>
  <c r="F197" i="1"/>
  <c r="E197" i="1"/>
  <c r="BQ196" i="1"/>
  <c r="BP196" i="1"/>
  <c r="BO196" i="1"/>
  <c r="BN196" i="1"/>
  <c r="BM196" i="1"/>
  <c r="AN196" i="1"/>
  <c r="AN195" i="1" s="1"/>
  <c r="AN26" i="1" s="1"/>
  <c r="AM196" i="1"/>
  <c r="AL196" i="1"/>
  <c r="AK196" i="1"/>
  <c r="AJ196" i="1"/>
  <c r="AI196" i="1"/>
  <c r="J196" i="1"/>
  <c r="I196" i="1"/>
  <c r="H196" i="1"/>
  <c r="G196" i="1"/>
  <c r="F196" i="1"/>
  <c r="E196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BP193" i="1"/>
  <c r="AN193" i="1"/>
  <c r="AM193" i="1"/>
  <c r="BQ193" i="1" s="1"/>
  <c r="AL193" i="1"/>
  <c r="AK193" i="1"/>
  <c r="BO193" i="1" s="1"/>
  <c r="AJ193" i="1"/>
  <c r="BN193" i="1" s="1"/>
  <c r="AI193" i="1"/>
  <c r="BM193" i="1" s="1"/>
  <c r="J193" i="1"/>
  <c r="I193" i="1"/>
  <c r="H193" i="1"/>
  <c r="G193" i="1"/>
  <c r="F193" i="1"/>
  <c r="E193" i="1"/>
  <c r="AN192" i="1"/>
  <c r="AM192" i="1"/>
  <c r="AM186" i="1" s="1"/>
  <c r="AL192" i="1"/>
  <c r="AL186" i="1" s="1"/>
  <c r="AK192" i="1"/>
  <c r="AJ192" i="1"/>
  <c r="AI192" i="1"/>
  <c r="BO191" i="1"/>
  <c r="AN191" i="1"/>
  <c r="AM191" i="1"/>
  <c r="BQ191" i="1" s="1"/>
  <c r="AL191" i="1"/>
  <c r="BP191" i="1" s="1"/>
  <c r="AK191" i="1"/>
  <c r="AJ191" i="1"/>
  <c r="BN191" i="1" s="1"/>
  <c r="AI191" i="1"/>
  <c r="BM191" i="1" s="1"/>
  <c r="J191" i="1"/>
  <c r="I191" i="1"/>
  <c r="H191" i="1"/>
  <c r="G191" i="1"/>
  <c r="F191" i="1"/>
  <c r="E191" i="1"/>
  <c r="BQ190" i="1"/>
  <c r="BP190" i="1"/>
  <c r="BO190" i="1"/>
  <c r="BN190" i="1"/>
  <c r="AN190" i="1"/>
  <c r="AM190" i="1"/>
  <c r="AL190" i="1"/>
  <c r="AK190" i="1"/>
  <c r="AJ190" i="1"/>
  <c r="AI190" i="1"/>
  <c r="BM190" i="1" s="1"/>
  <c r="J190" i="1"/>
  <c r="I190" i="1"/>
  <c r="H190" i="1"/>
  <c r="G190" i="1"/>
  <c r="F190" i="1"/>
  <c r="E190" i="1"/>
  <c r="AN189" i="1"/>
  <c r="AM189" i="1"/>
  <c r="BQ189" i="1" s="1"/>
  <c r="AL189" i="1"/>
  <c r="BP189" i="1" s="1"/>
  <c r="AK189" i="1"/>
  <c r="BO189" i="1" s="1"/>
  <c r="AJ189" i="1"/>
  <c r="BN189" i="1" s="1"/>
  <c r="AI189" i="1"/>
  <c r="BM189" i="1" s="1"/>
  <c r="J189" i="1"/>
  <c r="I189" i="1"/>
  <c r="H189" i="1"/>
  <c r="G189" i="1"/>
  <c r="F189" i="1"/>
  <c r="E189" i="1"/>
  <c r="AN188" i="1"/>
  <c r="AM188" i="1"/>
  <c r="BQ188" i="1" s="1"/>
  <c r="AL188" i="1"/>
  <c r="BP188" i="1" s="1"/>
  <c r="AK188" i="1"/>
  <c r="BO188" i="1" s="1"/>
  <c r="AJ188" i="1"/>
  <c r="AI188" i="1"/>
  <c r="J188" i="1"/>
  <c r="I188" i="1"/>
  <c r="I186" i="1" s="1"/>
  <c r="H188" i="1"/>
  <c r="H186" i="1" s="1"/>
  <c r="G188" i="1"/>
  <c r="F188" i="1"/>
  <c r="E188" i="1"/>
  <c r="BQ187" i="1"/>
  <c r="BN187" i="1"/>
  <c r="AN187" i="1"/>
  <c r="AM187" i="1"/>
  <c r="AL187" i="1"/>
  <c r="BP187" i="1" s="1"/>
  <c r="BP186" i="1" s="1"/>
  <c r="AK187" i="1"/>
  <c r="AK186" i="1" s="1"/>
  <c r="AJ187" i="1"/>
  <c r="AI187" i="1"/>
  <c r="BM187" i="1" s="1"/>
  <c r="J187" i="1"/>
  <c r="J186" i="1" s="1"/>
  <c r="I187" i="1"/>
  <c r="H187" i="1"/>
  <c r="G187" i="1"/>
  <c r="G186" i="1" s="1"/>
  <c r="F187" i="1"/>
  <c r="F186" i="1" s="1"/>
  <c r="E187" i="1"/>
  <c r="BL186" i="1"/>
  <c r="BL181" i="1" s="1"/>
  <c r="BK186" i="1"/>
  <c r="BK181" i="1" s="1"/>
  <c r="BJ186" i="1"/>
  <c r="BJ181" i="1" s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R181" i="1" s="1"/>
  <c r="AR24" i="1" s="1"/>
  <c r="AQ186" i="1"/>
  <c r="AP186" i="1"/>
  <c r="AO186" i="1"/>
  <c r="AN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T181" i="1" s="1"/>
  <c r="T24" i="1" s="1"/>
  <c r="S186" i="1"/>
  <c r="R186" i="1"/>
  <c r="Q186" i="1"/>
  <c r="P186" i="1"/>
  <c r="P181" i="1" s="1"/>
  <c r="P24" i="1" s="1"/>
  <c r="O186" i="1"/>
  <c r="O181" i="1" s="1"/>
  <c r="N186" i="1"/>
  <c r="N181" i="1" s="1"/>
  <c r="M186" i="1"/>
  <c r="L186" i="1"/>
  <c r="K186" i="1"/>
  <c r="AN185" i="1"/>
  <c r="AN184" i="1" s="1"/>
  <c r="AN181" i="1" s="1"/>
  <c r="AM185" i="1"/>
  <c r="AM184" i="1" s="1"/>
  <c r="AL185" i="1"/>
  <c r="AL184" i="1" s="1"/>
  <c r="AK185" i="1"/>
  <c r="AK184" i="1" s="1"/>
  <c r="AJ185" i="1"/>
  <c r="AJ184" i="1" s="1"/>
  <c r="AI185" i="1"/>
  <c r="AI184" i="1" s="1"/>
  <c r="J185" i="1"/>
  <c r="J184" i="1" s="1"/>
  <c r="I185" i="1"/>
  <c r="H185" i="1"/>
  <c r="H184" i="1" s="1"/>
  <c r="G185" i="1"/>
  <c r="G184" i="1" s="1"/>
  <c r="F185" i="1"/>
  <c r="E185" i="1"/>
  <c r="BL184" i="1"/>
  <c r="BK184" i="1"/>
  <c r="BJ184" i="1"/>
  <c r="BI184" i="1"/>
  <c r="BI181" i="1" s="1"/>
  <c r="BI24" i="1" s="1"/>
  <c r="BH184" i="1"/>
  <c r="BG184" i="1"/>
  <c r="BF184" i="1"/>
  <c r="BF181" i="1" s="1"/>
  <c r="BF24" i="1" s="1"/>
  <c r="BE184" i="1"/>
  <c r="BE181" i="1" s="1"/>
  <c r="BE24" i="1" s="1"/>
  <c r="BD184" i="1"/>
  <c r="BD181" i="1" s="1"/>
  <c r="BD24" i="1" s="1"/>
  <c r="BC184" i="1"/>
  <c r="BC181" i="1" s="1"/>
  <c r="BC24" i="1" s="1"/>
  <c r="BB184" i="1"/>
  <c r="BB181" i="1" s="1"/>
  <c r="BB24" i="1" s="1"/>
  <c r="BA184" i="1"/>
  <c r="BA181" i="1" s="1"/>
  <c r="BA24" i="1" s="1"/>
  <c r="AZ184" i="1"/>
  <c r="AZ181" i="1" s="1"/>
  <c r="AZ24" i="1" s="1"/>
  <c r="AY184" i="1"/>
  <c r="AY181" i="1" s="1"/>
  <c r="AY24" i="1" s="1"/>
  <c r="AX184" i="1"/>
  <c r="AW184" i="1"/>
  <c r="AW181" i="1" s="1"/>
  <c r="AW24" i="1" s="1"/>
  <c r="AV184" i="1"/>
  <c r="AV181" i="1" s="1"/>
  <c r="AV24" i="1" s="1"/>
  <c r="AU184" i="1"/>
  <c r="AT184" i="1"/>
  <c r="AS184" i="1"/>
  <c r="AR184" i="1"/>
  <c r="AQ184" i="1"/>
  <c r="AP184" i="1"/>
  <c r="AO184" i="1"/>
  <c r="AH184" i="1"/>
  <c r="AH181" i="1" s="1"/>
  <c r="AG184" i="1"/>
  <c r="AG181" i="1" s="1"/>
  <c r="AG24" i="1" s="1"/>
  <c r="AF184" i="1"/>
  <c r="AF181" i="1" s="1"/>
  <c r="AF24" i="1" s="1"/>
  <c r="AE184" i="1"/>
  <c r="AE181" i="1" s="1"/>
  <c r="AD184" i="1"/>
  <c r="AD181" i="1" s="1"/>
  <c r="AD24" i="1" s="1"/>
  <c r="AC184" i="1"/>
  <c r="AC181" i="1" s="1"/>
  <c r="AC24" i="1" s="1"/>
  <c r="AB184" i="1"/>
  <c r="AB181" i="1" s="1"/>
  <c r="AB24" i="1" s="1"/>
  <c r="AA184" i="1"/>
  <c r="AA181" i="1" s="1"/>
  <c r="AA24" i="1" s="1"/>
  <c r="Z184" i="1"/>
  <c r="Y184" i="1"/>
  <c r="Y181" i="1" s="1"/>
  <c r="Y24" i="1" s="1"/>
  <c r="X184" i="1"/>
  <c r="X181" i="1" s="1"/>
  <c r="W184" i="1"/>
  <c r="V184" i="1"/>
  <c r="U184" i="1"/>
  <c r="T184" i="1"/>
  <c r="S184" i="1"/>
  <c r="R184" i="1"/>
  <c r="Q184" i="1"/>
  <c r="P184" i="1"/>
  <c r="O184" i="1"/>
  <c r="N184" i="1"/>
  <c r="M184" i="1"/>
  <c r="M181" i="1" s="1"/>
  <c r="M24" i="1" s="1"/>
  <c r="L184" i="1"/>
  <c r="K184" i="1"/>
  <c r="I184" i="1"/>
  <c r="I181" i="1" s="1"/>
  <c r="I24" i="1" s="1"/>
  <c r="F184" i="1"/>
  <c r="F181" i="1" s="1"/>
  <c r="F24" i="1" s="1"/>
  <c r="E184" i="1"/>
  <c r="BH181" i="1"/>
  <c r="BG181" i="1"/>
  <c r="AX181" i="1"/>
  <c r="AU181" i="1"/>
  <c r="AT181" i="1"/>
  <c r="AS181" i="1"/>
  <c r="AQ181" i="1"/>
  <c r="AP181" i="1"/>
  <c r="AO181" i="1"/>
  <c r="Z181" i="1"/>
  <c r="W181" i="1"/>
  <c r="V181" i="1"/>
  <c r="U181" i="1"/>
  <c r="S181" i="1"/>
  <c r="R181" i="1"/>
  <c r="R24" i="1" s="1"/>
  <c r="Q181" i="1"/>
  <c r="Q24" i="1" s="1"/>
  <c r="L181" i="1"/>
  <c r="K181" i="1"/>
  <c r="BQ175" i="1"/>
  <c r="BP175" i="1"/>
  <c r="BP174" i="1" s="1"/>
  <c r="BP23" i="1" s="1"/>
  <c r="BO175" i="1"/>
  <c r="BO174" i="1" s="1"/>
  <c r="BO23" i="1" s="1"/>
  <c r="BN175" i="1"/>
  <c r="BN174" i="1" s="1"/>
  <c r="BN23" i="1" s="1"/>
  <c r="BM175" i="1"/>
  <c r="BM174" i="1" s="1"/>
  <c r="BL175" i="1"/>
  <c r="BL174" i="1" s="1"/>
  <c r="BK175" i="1"/>
  <c r="BK174" i="1" s="1"/>
  <c r="BK23" i="1" s="1"/>
  <c r="BJ175" i="1"/>
  <c r="BJ174" i="1" s="1"/>
  <c r="BJ23" i="1" s="1"/>
  <c r="BI175" i="1"/>
  <c r="BI174" i="1" s="1"/>
  <c r="BH175" i="1"/>
  <c r="BG175" i="1"/>
  <c r="BG174" i="1" s="1"/>
  <c r="BF175" i="1"/>
  <c r="BF174" i="1" s="1"/>
  <c r="BE175" i="1"/>
  <c r="BD175" i="1"/>
  <c r="BC175" i="1"/>
  <c r="BB175" i="1"/>
  <c r="BA175" i="1"/>
  <c r="AZ175" i="1"/>
  <c r="AY175" i="1"/>
  <c r="AX175" i="1"/>
  <c r="AW175" i="1"/>
  <c r="AV175" i="1"/>
  <c r="AU175" i="1"/>
  <c r="AU174" i="1" s="1"/>
  <c r="AU23" i="1" s="1"/>
  <c r="AT175" i="1"/>
  <c r="AS175" i="1"/>
  <c r="AR175" i="1"/>
  <c r="AR174" i="1" s="1"/>
  <c r="AR23" i="1" s="1"/>
  <c r="AQ175" i="1"/>
  <c r="AQ174" i="1" s="1"/>
  <c r="AQ23" i="1" s="1"/>
  <c r="AP175" i="1"/>
  <c r="AP174" i="1" s="1"/>
  <c r="AP23" i="1" s="1"/>
  <c r="AO175" i="1"/>
  <c r="AO174" i="1" s="1"/>
  <c r="AN175" i="1"/>
  <c r="AN174" i="1" s="1"/>
  <c r="AM175" i="1"/>
  <c r="AM174" i="1" s="1"/>
  <c r="AM23" i="1" s="1"/>
  <c r="AL175" i="1"/>
  <c r="AL174" i="1" s="1"/>
  <c r="AL23" i="1" s="1"/>
  <c r="AK175" i="1"/>
  <c r="AK174" i="1" s="1"/>
  <c r="AJ175" i="1"/>
  <c r="AI175" i="1"/>
  <c r="AI174" i="1" s="1"/>
  <c r="AH175" i="1"/>
  <c r="AH174" i="1" s="1"/>
  <c r="AG175" i="1"/>
  <c r="AF175" i="1"/>
  <c r="AE175" i="1"/>
  <c r="AD175" i="1"/>
  <c r="AC175" i="1"/>
  <c r="AB175" i="1"/>
  <c r="AA175" i="1"/>
  <c r="Z175" i="1"/>
  <c r="Y175" i="1"/>
  <c r="X175" i="1"/>
  <c r="W175" i="1"/>
  <c r="W174" i="1" s="1"/>
  <c r="W23" i="1" s="1"/>
  <c r="V175" i="1"/>
  <c r="U175" i="1"/>
  <c r="T175" i="1"/>
  <c r="T174" i="1" s="1"/>
  <c r="T23" i="1" s="1"/>
  <c r="S175" i="1"/>
  <c r="S174" i="1" s="1"/>
  <c r="S23" i="1" s="1"/>
  <c r="R175" i="1"/>
  <c r="R174" i="1" s="1"/>
  <c r="R23" i="1" s="1"/>
  <c r="Q175" i="1"/>
  <c r="Q174" i="1" s="1"/>
  <c r="Q23" i="1" s="1"/>
  <c r="P175" i="1"/>
  <c r="P174" i="1" s="1"/>
  <c r="O175" i="1"/>
  <c r="O174" i="1" s="1"/>
  <c r="O23" i="1" s="1"/>
  <c r="N175" i="1"/>
  <c r="N174" i="1" s="1"/>
  <c r="N23" i="1" s="1"/>
  <c r="M175" i="1"/>
  <c r="M174" i="1" s="1"/>
  <c r="L175" i="1"/>
  <c r="K175" i="1"/>
  <c r="K174" i="1" s="1"/>
  <c r="J175" i="1"/>
  <c r="J174" i="1" s="1"/>
  <c r="I175" i="1"/>
  <c r="H175" i="1"/>
  <c r="G175" i="1"/>
  <c r="F175" i="1"/>
  <c r="E175" i="1"/>
  <c r="BQ174" i="1"/>
  <c r="BH174" i="1"/>
  <c r="BE174" i="1"/>
  <c r="BD174" i="1"/>
  <c r="BC174" i="1"/>
  <c r="BB174" i="1"/>
  <c r="BA174" i="1"/>
  <c r="AZ174" i="1"/>
  <c r="AZ23" i="1" s="1"/>
  <c r="AY174" i="1"/>
  <c r="AY23" i="1" s="1"/>
  <c r="AX174" i="1"/>
  <c r="AW174" i="1"/>
  <c r="AV174" i="1"/>
  <c r="AT174" i="1"/>
  <c r="AS174" i="1"/>
  <c r="AJ174" i="1"/>
  <c r="AG174" i="1"/>
  <c r="AF174" i="1"/>
  <c r="AE174" i="1"/>
  <c r="AD174" i="1"/>
  <c r="AC174" i="1"/>
  <c r="AB174" i="1"/>
  <c r="AA174" i="1"/>
  <c r="Z174" i="1"/>
  <c r="Y174" i="1"/>
  <c r="X174" i="1"/>
  <c r="V174" i="1"/>
  <c r="U174" i="1"/>
  <c r="L174" i="1"/>
  <c r="I174" i="1"/>
  <c r="H174" i="1"/>
  <c r="G174" i="1"/>
  <c r="F174" i="1"/>
  <c r="E174" i="1"/>
  <c r="BQ173" i="1"/>
  <c r="BP173" i="1"/>
  <c r="BM173" i="1"/>
  <c r="AN173" i="1"/>
  <c r="AM173" i="1"/>
  <c r="AL173" i="1"/>
  <c r="AK173" i="1"/>
  <c r="BO173" i="1" s="1"/>
  <c r="AJ173" i="1"/>
  <c r="BN173" i="1" s="1"/>
  <c r="AI173" i="1"/>
  <c r="J173" i="1"/>
  <c r="I173" i="1"/>
  <c r="H173" i="1"/>
  <c r="G173" i="1"/>
  <c r="F173" i="1"/>
  <c r="E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M99" i="1" s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BQ151" i="1"/>
  <c r="BP151" i="1"/>
  <c r="BO151" i="1"/>
  <c r="AN151" i="1"/>
  <c r="AM151" i="1"/>
  <c r="AL151" i="1"/>
  <c r="AK151" i="1"/>
  <c r="AJ151" i="1"/>
  <c r="BN151" i="1" s="1"/>
  <c r="AI151" i="1"/>
  <c r="BM151" i="1" s="1"/>
  <c r="J151" i="1"/>
  <c r="I151" i="1"/>
  <c r="H151" i="1"/>
  <c r="G151" i="1"/>
  <c r="F151" i="1"/>
  <c r="E151" i="1"/>
  <c r="BM150" i="1"/>
  <c r="AN150" i="1"/>
  <c r="AM150" i="1"/>
  <c r="BQ150" i="1" s="1"/>
  <c r="AL150" i="1"/>
  <c r="BP150" i="1" s="1"/>
  <c r="AK150" i="1"/>
  <c r="BO150" i="1" s="1"/>
  <c r="AJ150" i="1"/>
  <c r="BN150" i="1" s="1"/>
  <c r="AI150" i="1"/>
  <c r="J150" i="1"/>
  <c r="I150" i="1"/>
  <c r="H150" i="1"/>
  <c r="G150" i="1"/>
  <c r="F150" i="1"/>
  <c r="E150" i="1"/>
  <c r="AN149" i="1"/>
  <c r="AM149" i="1"/>
  <c r="BQ149" i="1" s="1"/>
  <c r="AL149" i="1"/>
  <c r="BP149" i="1" s="1"/>
  <c r="AK149" i="1"/>
  <c r="BO149" i="1" s="1"/>
  <c r="AJ149" i="1"/>
  <c r="BN149" i="1" s="1"/>
  <c r="AI149" i="1"/>
  <c r="BM149" i="1" s="1"/>
  <c r="J149" i="1"/>
  <c r="I149" i="1"/>
  <c r="H149" i="1"/>
  <c r="G149" i="1"/>
  <c r="F149" i="1"/>
  <c r="E149" i="1"/>
  <c r="BO148" i="1"/>
  <c r="AN148" i="1"/>
  <c r="AM148" i="1"/>
  <c r="BQ148" i="1" s="1"/>
  <c r="AL148" i="1"/>
  <c r="BP148" i="1" s="1"/>
  <c r="AK148" i="1"/>
  <c r="AJ148" i="1"/>
  <c r="BN148" i="1" s="1"/>
  <c r="AI148" i="1"/>
  <c r="BM148" i="1" s="1"/>
  <c r="J148" i="1"/>
  <c r="I148" i="1"/>
  <c r="H148" i="1"/>
  <c r="G148" i="1"/>
  <c r="F148" i="1"/>
  <c r="E148" i="1"/>
  <c r="BP147" i="1"/>
  <c r="BO147" i="1"/>
  <c r="BN147" i="1"/>
  <c r="BM147" i="1"/>
  <c r="AN147" i="1"/>
  <c r="AM147" i="1"/>
  <c r="BQ147" i="1" s="1"/>
  <c r="AL147" i="1"/>
  <c r="AK147" i="1"/>
  <c r="AJ147" i="1"/>
  <c r="AI147" i="1"/>
  <c r="J147" i="1"/>
  <c r="I147" i="1"/>
  <c r="H147" i="1"/>
  <c r="G147" i="1"/>
  <c r="F147" i="1"/>
  <c r="E147" i="1"/>
  <c r="BO146" i="1"/>
  <c r="AN146" i="1"/>
  <c r="AM146" i="1"/>
  <c r="BQ146" i="1" s="1"/>
  <c r="AL146" i="1"/>
  <c r="BP146" i="1" s="1"/>
  <c r="AK146" i="1"/>
  <c r="AJ146" i="1"/>
  <c r="BN146" i="1" s="1"/>
  <c r="AI146" i="1"/>
  <c r="BM146" i="1" s="1"/>
  <c r="J146" i="1"/>
  <c r="I146" i="1"/>
  <c r="H146" i="1"/>
  <c r="G146" i="1"/>
  <c r="F146" i="1"/>
  <c r="E146" i="1"/>
  <c r="BO145" i="1"/>
  <c r="AN145" i="1"/>
  <c r="AM145" i="1"/>
  <c r="BQ145" i="1" s="1"/>
  <c r="AL145" i="1"/>
  <c r="BP145" i="1" s="1"/>
  <c r="AK145" i="1"/>
  <c r="AJ145" i="1"/>
  <c r="BN145" i="1" s="1"/>
  <c r="AI145" i="1"/>
  <c r="BM145" i="1" s="1"/>
  <c r="J145" i="1"/>
  <c r="I145" i="1"/>
  <c r="H145" i="1"/>
  <c r="G145" i="1"/>
  <c r="F145" i="1"/>
  <c r="E145" i="1"/>
  <c r="BQ144" i="1"/>
  <c r="BP144" i="1"/>
  <c r="BO144" i="1"/>
  <c r="BN144" i="1"/>
  <c r="AN144" i="1"/>
  <c r="AM144" i="1"/>
  <c r="AL144" i="1"/>
  <c r="AK144" i="1"/>
  <c r="AJ144" i="1"/>
  <c r="AI144" i="1"/>
  <c r="BM144" i="1" s="1"/>
  <c r="J144" i="1"/>
  <c r="I144" i="1"/>
  <c r="H144" i="1"/>
  <c r="G144" i="1"/>
  <c r="F144" i="1"/>
  <c r="E144" i="1"/>
  <c r="AN143" i="1"/>
  <c r="AM143" i="1"/>
  <c r="BQ143" i="1" s="1"/>
  <c r="AL143" i="1"/>
  <c r="BP143" i="1" s="1"/>
  <c r="AK143" i="1"/>
  <c r="BO143" i="1" s="1"/>
  <c r="AJ143" i="1"/>
  <c r="BN143" i="1" s="1"/>
  <c r="AI143" i="1"/>
  <c r="BM143" i="1" s="1"/>
  <c r="J143" i="1"/>
  <c r="I143" i="1"/>
  <c r="H143" i="1"/>
  <c r="G143" i="1"/>
  <c r="F143" i="1"/>
  <c r="E143" i="1"/>
  <c r="AN142" i="1"/>
  <c r="AM142" i="1"/>
  <c r="BQ142" i="1" s="1"/>
  <c r="AL142" i="1"/>
  <c r="BP142" i="1" s="1"/>
  <c r="AK142" i="1"/>
  <c r="BO142" i="1" s="1"/>
  <c r="AJ142" i="1"/>
  <c r="BN142" i="1" s="1"/>
  <c r="AI142" i="1"/>
  <c r="BM142" i="1" s="1"/>
  <c r="J142" i="1"/>
  <c r="I142" i="1"/>
  <c r="H142" i="1"/>
  <c r="G142" i="1"/>
  <c r="F142" i="1"/>
  <c r="E142" i="1"/>
  <c r="BQ141" i="1"/>
  <c r="BN141" i="1"/>
  <c r="AN141" i="1"/>
  <c r="AM141" i="1"/>
  <c r="AL141" i="1"/>
  <c r="BP141" i="1" s="1"/>
  <c r="AK141" i="1"/>
  <c r="BO141" i="1" s="1"/>
  <c r="AJ141" i="1"/>
  <c r="AI141" i="1"/>
  <c r="BM141" i="1" s="1"/>
  <c r="J141" i="1"/>
  <c r="I141" i="1"/>
  <c r="H141" i="1"/>
  <c r="G141" i="1"/>
  <c r="F141" i="1"/>
  <c r="E141" i="1"/>
  <c r="BO140" i="1"/>
  <c r="BN140" i="1"/>
  <c r="BM140" i="1"/>
  <c r="AN140" i="1"/>
  <c r="AM140" i="1"/>
  <c r="BQ140" i="1" s="1"/>
  <c r="AL140" i="1"/>
  <c r="BP140" i="1" s="1"/>
  <c r="AK140" i="1"/>
  <c r="AJ140" i="1"/>
  <c r="AI140" i="1"/>
  <c r="J140" i="1"/>
  <c r="I140" i="1"/>
  <c r="H140" i="1"/>
  <c r="G140" i="1"/>
  <c r="F140" i="1"/>
  <c r="E140" i="1"/>
  <c r="BN139" i="1"/>
  <c r="AN139" i="1"/>
  <c r="AM139" i="1"/>
  <c r="BQ139" i="1" s="1"/>
  <c r="AL139" i="1"/>
  <c r="BP139" i="1" s="1"/>
  <c r="AK139" i="1"/>
  <c r="BO139" i="1" s="1"/>
  <c r="AJ139" i="1"/>
  <c r="AI139" i="1"/>
  <c r="BM139" i="1" s="1"/>
  <c r="J139" i="1"/>
  <c r="I139" i="1"/>
  <c r="H139" i="1"/>
  <c r="G139" i="1"/>
  <c r="F139" i="1"/>
  <c r="E139" i="1"/>
  <c r="BQ138" i="1"/>
  <c r="BN138" i="1"/>
  <c r="AN138" i="1"/>
  <c r="AM138" i="1"/>
  <c r="AL138" i="1"/>
  <c r="BP138" i="1" s="1"/>
  <c r="AK138" i="1"/>
  <c r="BO138" i="1" s="1"/>
  <c r="AJ138" i="1"/>
  <c r="AI138" i="1"/>
  <c r="BM138" i="1" s="1"/>
  <c r="J138" i="1"/>
  <c r="I138" i="1"/>
  <c r="H138" i="1"/>
  <c r="G138" i="1"/>
  <c r="F138" i="1"/>
  <c r="E138" i="1"/>
  <c r="BQ137" i="1"/>
  <c r="BP137" i="1"/>
  <c r="BO137" i="1"/>
  <c r="BN137" i="1"/>
  <c r="BM137" i="1"/>
  <c r="AN137" i="1"/>
  <c r="AM137" i="1"/>
  <c r="AL137" i="1"/>
  <c r="AK137" i="1"/>
  <c r="AJ137" i="1"/>
  <c r="AI137" i="1"/>
  <c r="J137" i="1"/>
  <c r="I137" i="1"/>
  <c r="H137" i="1"/>
  <c r="G137" i="1"/>
  <c r="F137" i="1"/>
  <c r="E137" i="1"/>
  <c r="BQ136" i="1"/>
  <c r="AN136" i="1"/>
  <c r="AM136" i="1"/>
  <c r="AL136" i="1"/>
  <c r="BP136" i="1" s="1"/>
  <c r="AK136" i="1"/>
  <c r="BO136" i="1" s="1"/>
  <c r="AJ136" i="1"/>
  <c r="BN136" i="1" s="1"/>
  <c r="AI136" i="1"/>
  <c r="BM136" i="1" s="1"/>
  <c r="J136" i="1"/>
  <c r="I136" i="1"/>
  <c r="H136" i="1"/>
  <c r="G136" i="1"/>
  <c r="F136" i="1"/>
  <c r="E136" i="1"/>
  <c r="BQ135" i="1"/>
  <c r="AN135" i="1"/>
  <c r="AM135" i="1"/>
  <c r="AL135" i="1"/>
  <c r="BP135" i="1" s="1"/>
  <c r="AK135" i="1"/>
  <c r="BO135" i="1" s="1"/>
  <c r="AJ135" i="1"/>
  <c r="BN135" i="1" s="1"/>
  <c r="AI135" i="1"/>
  <c r="BM135" i="1" s="1"/>
  <c r="J135" i="1"/>
  <c r="I135" i="1"/>
  <c r="H135" i="1"/>
  <c r="G135" i="1"/>
  <c r="F135" i="1"/>
  <c r="E135" i="1"/>
  <c r="BQ134" i="1"/>
  <c r="BP134" i="1"/>
  <c r="BM134" i="1"/>
  <c r="AN134" i="1"/>
  <c r="AM134" i="1"/>
  <c r="AL134" i="1"/>
  <c r="AK134" i="1"/>
  <c r="BO134" i="1" s="1"/>
  <c r="AJ134" i="1"/>
  <c r="BN134" i="1" s="1"/>
  <c r="AI134" i="1"/>
  <c r="J134" i="1"/>
  <c r="I134" i="1"/>
  <c r="H134" i="1"/>
  <c r="G134" i="1"/>
  <c r="F134" i="1"/>
  <c r="E134" i="1"/>
  <c r="BN133" i="1"/>
  <c r="BM133" i="1"/>
  <c r="AN133" i="1"/>
  <c r="AM133" i="1"/>
  <c r="BQ133" i="1" s="1"/>
  <c r="AL133" i="1"/>
  <c r="BP133" i="1" s="1"/>
  <c r="AK133" i="1"/>
  <c r="BO133" i="1" s="1"/>
  <c r="AJ133" i="1"/>
  <c r="AI133" i="1"/>
  <c r="J133" i="1"/>
  <c r="I133" i="1"/>
  <c r="H133" i="1"/>
  <c r="G133" i="1"/>
  <c r="F133" i="1"/>
  <c r="E133" i="1"/>
  <c r="BM132" i="1"/>
  <c r="AN132" i="1"/>
  <c r="AM132" i="1"/>
  <c r="BQ132" i="1" s="1"/>
  <c r="AL132" i="1"/>
  <c r="BP132" i="1" s="1"/>
  <c r="AK132" i="1"/>
  <c r="BO132" i="1" s="1"/>
  <c r="AJ132" i="1"/>
  <c r="BN132" i="1" s="1"/>
  <c r="AI132" i="1"/>
  <c r="J132" i="1"/>
  <c r="I132" i="1"/>
  <c r="H132" i="1"/>
  <c r="G132" i="1"/>
  <c r="F132" i="1"/>
  <c r="E132" i="1"/>
  <c r="BP131" i="1"/>
  <c r="BM131" i="1"/>
  <c r="AN131" i="1"/>
  <c r="AM131" i="1"/>
  <c r="BQ131" i="1" s="1"/>
  <c r="AL131" i="1"/>
  <c r="AK131" i="1"/>
  <c r="BO131" i="1" s="1"/>
  <c r="AJ131" i="1"/>
  <c r="BN131" i="1" s="1"/>
  <c r="AI131" i="1"/>
  <c r="J131" i="1"/>
  <c r="I131" i="1"/>
  <c r="H131" i="1"/>
  <c r="G131" i="1"/>
  <c r="F131" i="1"/>
  <c r="E131" i="1"/>
  <c r="BQ130" i="1"/>
  <c r="BP130" i="1"/>
  <c r="BO130" i="1"/>
  <c r="BN130" i="1"/>
  <c r="BM130" i="1"/>
  <c r="AN130" i="1"/>
  <c r="AM130" i="1"/>
  <c r="AL130" i="1"/>
  <c r="AK130" i="1"/>
  <c r="AJ130" i="1"/>
  <c r="AI130" i="1"/>
  <c r="J130" i="1"/>
  <c r="I130" i="1"/>
  <c r="H130" i="1"/>
  <c r="G130" i="1"/>
  <c r="F130" i="1"/>
  <c r="E130" i="1"/>
  <c r="BP129" i="1"/>
  <c r="BM129" i="1"/>
  <c r="AN129" i="1"/>
  <c r="AM129" i="1"/>
  <c r="BQ129" i="1" s="1"/>
  <c r="AL129" i="1"/>
  <c r="AK129" i="1"/>
  <c r="BO129" i="1" s="1"/>
  <c r="AJ129" i="1"/>
  <c r="BN129" i="1" s="1"/>
  <c r="AI129" i="1"/>
  <c r="J129" i="1"/>
  <c r="I129" i="1"/>
  <c r="H129" i="1"/>
  <c r="G129" i="1"/>
  <c r="F129" i="1"/>
  <c r="E129" i="1"/>
  <c r="BP128" i="1"/>
  <c r="AN128" i="1"/>
  <c r="AM128" i="1"/>
  <c r="BQ128" i="1" s="1"/>
  <c r="AL128" i="1"/>
  <c r="AK128" i="1"/>
  <c r="BO128" i="1" s="1"/>
  <c r="AJ128" i="1"/>
  <c r="BN128" i="1" s="1"/>
  <c r="AI128" i="1"/>
  <c r="BM128" i="1" s="1"/>
  <c r="J128" i="1"/>
  <c r="I128" i="1"/>
  <c r="H128" i="1"/>
  <c r="G128" i="1"/>
  <c r="F128" i="1"/>
  <c r="E128" i="1"/>
  <c r="BQ127" i="1"/>
  <c r="BP127" i="1"/>
  <c r="BO127" i="1"/>
  <c r="AN127" i="1"/>
  <c r="AM127" i="1"/>
  <c r="AL127" i="1"/>
  <c r="AK127" i="1"/>
  <c r="AJ127" i="1"/>
  <c r="BN127" i="1" s="1"/>
  <c r="AI127" i="1"/>
  <c r="BM127" i="1" s="1"/>
  <c r="J127" i="1"/>
  <c r="I127" i="1"/>
  <c r="H127" i="1"/>
  <c r="G127" i="1"/>
  <c r="F127" i="1"/>
  <c r="E127" i="1"/>
  <c r="BP126" i="1"/>
  <c r="BM126" i="1"/>
  <c r="AN126" i="1"/>
  <c r="AM126" i="1"/>
  <c r="BQ126" i="1" s="1"/>
  <c r="AL126" i="1"/>
  <c r="AK126" i="1"/>
  <c r="BO126" i="1" s="1"/>
  <c r="AJ126" i="1"/>
  <c r="BN126" i="1" s="1"/>
  <c r="AI126" i="1"/>
  <c r="J126" i="1"/>
  <c r="I126" i="1"/>
  <c r="H126" i="1"/>
  <c r="G126" i="1"/>
  <c r="F126" i="1"/>
  <c r="E126" i="1"/>
  <c r="AN125" i="1"/>
  <c r="AM125" i="1"/>
  <c r="BQ125" i="1" s="1"/>
  <c r="AL125" i="1"/>
  <c r="BP125" i="1" s="1"/>
  <c r="AK125" i="1"/>
  <c r="BO125" i="1" s="1"/>
  <c r="AJ125" i="1"/>
  <c r="BN125" i="1" s="1"/>
  <c r="AI125" i="1"/>
  <c r="BM125" i="1" s="1"/>
  <c r="J125" i="1"/>
  <c r="I125" i="1"/>
  <c r="H125" i="1"/>
  <c r="G125" i="1"/>
  <c r="F125" i="1"/>
  <c r="E125" i="1"/>
  <c r="BO124" i="1"/>
  <c r="AN124" i="1"/>
  <c r="AM124" i="1"/>
  <c r="BQ124" i="1" s="1"/>
  <c r="AL124" i="1"/>
  <c r="BP124" i="1" s="1"/>
  <c r="AK124" i="1"/>
  <c r="AJ124" i="1"/>
  <c r="BN124" i="1" s="1"/>
  <c r="AI124" i="1"/>
  <c r="BM124" i="1" s="1"/>
  <c r="J124" i="1"/>
  <c r="I124" i="1"/>
  <c r="H124" i="1"/>
  <c r="G124" i="1"/>
  <c r="F124" i="1"/>
  <c r="E124" i="1"/>
  <c r="BP123" i="1"/>
  <c r="BO123" i="1"/>
  <c r="BN123" i="1"/>
  <c r="BM123" i="1"/>
  <c r="AN123" i="1"/>
  <c r="AN99" i="1" s="1"/>
  <c r="AM123" i="1"/>
  <c r="BQ123" i="1" s="1"/>
  <c r="AL123" i="1"/>
  <c r="AK123" i="1"/>
  <c r="AJ123" i="1"/>
  <c r="AI123" i="1"/>
  <c r="J123" i="1"/>
  <c r="I123" i="1"/>
  <c r="H123" i="1"/>
  <c r="G123" i="1"/>
  <c r="F123" i="1"/>
  <c r="E123" i="1"/>
  <c r="BO122" i="1"/>
  <c r="AN122" i="1"/>
  <c r="AM122" i="1"/>
  <c r="BQ122" i="1" s="1"/>
  <c r="AL122" i="1"/>
  <c r="BP122" i="1" s="1"/>
  <c r="AK122" i="1"/>
  <c r="AJ122" i="1"/>
  <c r="BN122" i="1" s="1"/>
  <c r="AI122" i="1"/>
  <c r="BM122" i="1" s="1"/>
  <c r="J122" i="1"/>
  <c r="I122" i="1"/>
  <c r="H122" i="1"/>
  <c r="G122" i="1"/>
  <c r="F122" i="1"/>
  <c r="E122" i="1"/>
  <c r="BO121" i="1"/>
  <c r="AN121" i="1"/>
  <c r="AM121" i="1"/>
  <c r="BQ121" i="1" s="1"/>
  <c r="AL121" i="1"/>
  <c r="BP121" i="1" s="1"/>
  <c r="AK121" i="1"/>
  <c r="AJ121" i="1"/>
  <c r="BN121" i="1" s="1"/>
  <c r="AI121" i="1"/>
  <c r="BM121" i="1" s="1"/>
  <c r="J121" i="1"/>
  <c r="I121" i="1"/>
  <c r="H121" i="1"/>
  <c r="G121" i="1"/>
  <c r="F121" i="1"/>
  <c r="E121" i="1"/>
  <c r="BQ120" i="1"/>
  <c r="BP120" i="1"/>
  <c r="BO120" i="1"/>
  <c r="BN120" i="1"/>
  <c r="AN120" i="1"/>
  <c r="AM120" i="1"/>
  <c r="AL120" i="1"/>
  <c r="AK120" i="1"/>
  <c r="AJ120" i="1"/>
  <c r="AI120" i="1"/>
  <c r="BM120" i="1" s="1"/>
  <c r="J120" i="1"/>
  <c r="I120" i="1"/>
  <c r="H120" i="1"/>
  <c r="G120" i="1"/>
  <c r="F120" i="1"/>
  <c r="E120" i="1"/>
  <c r="BO119" i="1"/>
  <c r="AN119" i="1"/>
  <c r="AM119" i="1"/>
  <c r="BQ119" i="1" s="1"/>
  <c r="AL119" i="1"/>
  <c r="BP119" i="1" s="1"/>
  <c r="AK119" i="1"/>
  <c r="AJ119" i="1"/>
  <c r="BN119" i="1" s="1"/>
  <c r="AI119" i="1"/>
  <c r="BM119" i="1" s="1"/>
  <c r="J119" i="1"/>
  <c r="I119" i="1"/>
  <c r="H119" i="1"/>
  <c r="G119" i="1"/>
  <c r="F119" i="1"/>
  <c r="E119" i="1"/>
  <c r="AN118" i="1"/>
  <c r="AM118" i="1"/>
  <c r="BQ118" i="1" s="1"/>
  <c r="AL118" i="1"/>
  <c r="BP118" i="1" s="1"/>
  <c r="AK118" i="1"/>
  <c r="BO118" i="1" s="1"/>
  <c r="AJ118" i="1"/>
  <c r="BN118" i="1" s="1"/>
  <c r="AI118" i="1"/>
  <c r="BM118" i="1" s="1"/>
  <c r="J118" i="1"/>
  <c r="I118" i="1"/>
  <c r="H118" i="1"/>
  <c r="G118" i="1"/>
  <c r="F118" i="1"/>
  <c r="E118" i="1"/>
  <c r="BQ117" i="1"/>
  <c r="BN117" i="1"/>
  <c r="AN117" i="1"/>
  <c r="AM117" i="1"/>
  <c r="AL117" i="1"/>
  <c r="BP117" i="1" s="1"/>
  <c r="AK117" i="1"/>
  <c r="BO117" i="1" s="1"/>
  <c r="AJ117" i="1"/>
  <c r="AI117" i="1"/>
  <c r="BM117" i="1" s="1"/>
  <c r="J117" i="1"/>
  <c r="I117" i="1"/>
  <c r="H117" i="1"/>
  <c r="G117" i="1"/>
  <c r="F117" i="1"/>
  <c r="E117" i="1"/>
  <c r="BO116" i="1"/>
  <c r="BN116" i="1"/>
  <c r="BM116" i="1"/>
  <c r="AN116" i="1"/>
  <c r="AM116" i="1"/>
  <c r="BQ116" i="1" s="1"/>
  <c r="AL116" i="1"/>
  <c r="BP116" i="1" s="1"/>
  <c r="AK116" i="1"/>
  <c r="AJ116" i="1"/>
  <c r="AI116" i="1"/>
  <c r="J116" i="1"/>
  <c r="I116" i="1"/>
  <c r="H116" i="1"/>
  <c r="G116" i="1"/>
  <c r="F116" i="1"/>
  <c r="E116" i="1"/>
  <c r="AN115" i="1"/>
  <c r="AM115" i="1"/>
  <c r="BQ115" i="1" s="1"/>
  <c r="AL115" i="1"/>
  <c r="BP115" i="1" s="1"/>
  <c r="AK115" i="1"/>
  <c r="BO115" i="1" s="1"/>
  <c r="AJ115" i="1"/>
  <c r="BN115" i="1" s="1"/>
  <c r="AI115" i="1"/>
  <c r="BM115" i="1" s="1"/>
  <c r="J115" i="1"/>
  <c r="I115" i="1"/>
  <c r="H115" i="1"/>
  <c r="G115" i="1"/>
  <c r="F115" i="1"/>
  <c r="E115" i="1"/>
  <c r="BQ114" i="1"/>
  <c r="BN114" i="1"/>
  <c r="AN114" i="1"/>
  <c r="AM114" i="1"/>
  <c r="AL114" i="1"/>
  <c r="BP114" i="1" s="1"/>
  <c r="AK114" i="1"/>
  <c r="BO114" i="1" s="1"/>
  <c r="AJ114" i="1"/>
  <c r="AI114" i="1"/>
  <c r="BM114" i="1" s="1"/>
  <c r="J114" i="1"/>
  <c r="I114" i="1"/>
  <c r="H114" i="1"/>
  <c r="G114" i="1"/>
  <c r="F114" i="1"/>
  <c r="E114" i="1"/>
  <c r="BQ113" i="1"/>
  <c r="BP113" i="1"/>
  <c r="BO113" i="1"/>
  <c r="BN113" i="1"/>
  <c r="BM113" i="1"/>
  <c r="AN113" i="1"/>
  <c r="AM113" i="1"/>
  <c r="AL113" i="1"/>
  <c r="AK113" i="1"/>
  <c r="AJ113" i="1"/>
  <c r="AI113" i="1"/>
  <c r="J113" i="1"/>
  <c r="I113" i="1"/>
  <c r="H113" i="1"/>
  <c r="G113" i="1"/>
  <c r="F113" i="1"/>
  <c r="E113" i="1"/>
  <c r="BN112" i="1"/>
  <c r="AN112" i="1"/>
  <c r="AM112" i="1"/>
  <c r="BQ112" i="1" s="1"/>
  <c r="AL112" i="1"/>
  <c r="BP112" i="1" s="1"/>
  <c r="AK112" i="1"/>
  <c r="BO112" i="1" s="1"/>
  <c r="AJ112" i="1"/>
  <c r="AI112" i="1"/>
  <c r="BM112" i="1" s="1"/>
  <c r="J112" i="1"/>
  <c r="I112" i="1"/>
  <c r="H112" i="1"/>
  <c r="G112" i="1"/>
  <c r="F112" i="1"/>
  <c r="E112" i="1"/>
  <c r="BQ111" i="1"/>
  <c r="AN111" i="1"/>
  <c r="AM111" i="1"/>
  <c r="AL111" i="1"/>
  <c r="BP111" i="1" s="1"/>
  <c r="AK111" i="1"/>
  <c r="BO111" i="1" s="1"/>
  <c r="AJ111" i="1"/>
  <c r="BN111" i="1" s="1"/>
  <c r="AI111" i="1"/>
  <c r="BM111" i="1" s="1"/>
  <c r="J111" i="1"/>
  <c r="I111" i="1"/>
  <c r="H111" i="1"/>
  <c r="G111" i="1"/>
  <c r="F111" i="1"/>
  <c r="E111" i="1"/>
  <c r="BQ110" i="1"/>
  <c r="BP110" i="1"/>
  <c r="BM110" i="1"/>
  <c r="AN110" i="1"/>
  <c r="AM110" i="1"/>
  <c r="AL110" i="1"/>
  <c r="AK110" i="1"/>
  <c r="BO110" i="1" s="1"/>
  <c r="AJ110" i="1"/>
  <c r="BN110" i="1" s="1"/>
  <c r="AI110" i="1"/>
  <c r="J110" i="1"/>
  <c r="I110" i="1"/>
  <c r="H110" i="1"/>
  <c r="G110" i="1"/>
  <c r="F110" i="1"/>
  <c r="E110" i="1"/>
  <c r="BQ109" i="1"/>
  <c r="BN109" i="1"/>
  <c r="BM109" i="1"/>
  <c r="AN109" i="1"/>
  <c r="AM109" i="1"/>
  <c r="AL109" i="1"/>
  <c r="BP109" i="1" s="1"/>
  <c r="AK109" i="1"/>
  <c r="BO109" i="1" s="1"/>
  <c r="AJ109" i="1"/>
  <c r="AI109" i="1"/>
  <c r="J109" i="1"/>
  <c r="I109" i="1"/>
  <c r="H109" i="1"/>
  <c r="G109" i="1"/>
  <c r="F109" i="1"/>
  <c r="E109" i="1"/>
  <c r="AN108" i="1"/>
  <c r="AM108" i="1"/>
  <c r="BQ108" i="1" s="1"/>
  <c r="AL108" i="1"/>
  <c r="BP108" i="1" s="1"/>
  <c r="AK108" i="1"/>
  <c r="BO108" i="1" s="1"/>
  <c r="AJ108" i="1"/>
  <c r="BN108" i="1" s="1"/>
  <c r="AI108" i="1"/>
  <c r="BM108" i="1" s="1"/>
  <c r="J108" i="1"/>
  <c r="I108" i="1"/>
  <c r="H108" i="1"/>
  <c r="G108" i="1"/>
  <c r="F108" i="1"/>
  <c r="E108" i="1"/>
  <c r="BP107" i="1"/>
  <c r="BM107" i="1"/>
  <c r="AN107" i="1"/>
  <c r="AM107" i="1"/>
  <c r="BQ107" i="1" s="1"/>
  <c r="AL107" i="1"/>
  <c r="AK107" i="1"/>
  <c r="BO107" i="1" s="1"/>
  <c r="AJ107" i="1"/>
  <c r="BN107" i="1" s="1"/>
  <c r="AI107" i="1"/>
  <c r="J107" i="1"/>
  <c r="I107" i="1"/>
  <c r="H107" i="1"/>
  <c r="G107" i="1"/>
  <c r="F107" i="1"/>
  <c r="E107" i="1"/>
  <c r="BQ106" i="1"/>
  <c r="BP106" i="1"/>
  <c r="BO106" i="1"/>
  <c r="BN106" i="1"/>
  <c r="BM106" i="1"/>
  <c r="AN106" i="1"/>
  <c r="AM106" i="1"/>
  <c r="AL106" i="1"/>
  <c r="AK106" i="1"/>
  <c r="AJ106" i="1"/>
  <c r="AI106" i="1"/>
  <c r="J106" i="1"/>
  <c r="I106" i="1"/>
  <c r="H106" i="1"/>
  <c r="G106" i="1"/>
  <c r="F106" i="1"/>
  <c r="E106" i="1"/>
  <c r="BM105" i="1"/>
  <c r="AN105" i="1"/>
  <c r="AM105" i="1"/>
  <c r="BQ105" i="1" s="1"/>
  <c r="AL105" i="1"/>
  <c r="BP105" i="1" s="1"/>
  <c r="AK105" i="1"/>
  <c r="BO105" i="1" s="1"/>
  <c r="AJ105" i="1"/>
  <c r="BN105" i="1" s="1"/>
  <c r="AI105" i="1"/>
  <c r="J105" i="1"/>
  <c r="I105" i="1"/>
  <c r="H105" i="1"/>
  <c r="G105" i="1"/>
  <c r="F105" i="1"/>
  <c r="E105" i="1"/>
  <c r="BP104" i="1"/>
  <c r="AN104" i="1"/>
  <c r="AM104" i="1"/>
  <c r="BQ104" i="1" s="1"/>
  <c r="AL104" i="1"/>
  <c r="AK104" i="1"/>
  <c r="BO104" i="1" s="1"/>
  <c r="AJ104" i="1"/>
  <c r="BN104" i="1" s="1"/>
  <c r="AI104" i="1"/>
  <c r="BM104" i="1" s="1"/>
  <c r="J104" i="1"/>
  <c r="I104" i="1"/>
  <c r="H104" i="1"/>
  <c r="G104" i="1"/>
  <c r="F104" i="1"/>
  <c r="E104" i="1"/>
  <c r="BQ103" i="1"/>
  <c r="BP103" i="1"/>
  <c r="BO103" i="1"/>
  <c r="AN103" i="1"/>
  <c r="AM103" i="1"/>
  <c r="AL103" i="1"/>
  <c r="AK103" i="1"/>
  <c r="AJ103" i="1"/>
  <c r="BN103" i="1" s="1"/>
  <c r="AI103" i="1"/>
  <c r="BM103" i="1" s="1"/>
  <c r="J103" i="1"/>
  <c r="I103" i="1"/>
  <c r="H103" i="1"/>
  <c r="G103" i="1"/>
  <c r="F103" i="1"/>
  <c r="E103" i="1"/>
  <c r="BP102" i="1"/>
  <c r="BM102" i="1"/>
  <c r="AN102" i="1"/>
  <c r="AM102" i="1"/>
  <c r="BQ102" i="1" s="1"/>
  <c r="AL102" i="1"/>
  <c r="AK102" i="1"/>
  <c r="BO102" i="1" s="1"/>
  <c r="AJ102" i="1"/>
  <c r="BN102" i="1" s="1"/>
  <c r="AI102" i="1"/>
  <c r="J102" i="1"/>
  <c r="I102" i="1"/>
  <c r="H102" i="1"/>
  <c r="G102" i="1"/>
  <c r="F102" i="1"/>
  <c r="E102" i="1"/>
  <c r="AN101" i="1"/>
  <c r="AM101" i="1"/>
  <c r="BQ101" i="1" s="1"/>
  <c r="AL101" i="1"/>
  <c r="AK101" i="1"/>
  <c r="AK99" i="1" s="1"/>
  <c r="AJ101" i="1"/>
  <c r="AJ99" i="1" s="1"/>
  <c r="AI101" i="1"/>
  <c r="BM101" i="1" s="1"/>
  <c r="J101" i="1"/>
  <c r="J99" i="1" s="1"/>
  <c r="I101" i="1"/>
  <c r="H101" i="1"/>
  <c r="G101" i="1"/>
  <c r="F101" i="1"/>
  <c r="E101" i="1"/>
  <c r="BO100" i="1"/>
  <c r="AN100" i="1"/>
  <c r="AM100" i="1"/>
  <c r="BQ100" i="1" s="1"/>
  <c r="AL100" i="1"/>
  <c r="BP100" i="1" s="1"/>
  <c r="AK100" i="1"/>
  <c r="AJ100" i="1"/>
  <c r="BN100" i="1" s="1"/>
  <c r="AI100" i="1"/>
  <c r="AI99" i="1" s="1"/>
  <c r="J100" i="1"/>
  <c r="I100" i="1"/>
  <c r="H100" i="1"/>
  <c r="G100" i="1"/>
  <c r="F100" i="1"/>
  <c r="F99" i="1" s="1"/>
  <c r="E100" i="1"/>
  <c r="E99" i="1" s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AN98" i="1"/>
  <c r="AM98" i="1"/>
  <c r="BQ98" i="1" s="1"/>
  <c r="AL98" i="1"/>
  <c r="BP98" i="1" s="1"/>
  <c r="AK98" i="1"/>
  <c r="BO98" i="1" s="1"/>
  <c r="AJ98" i="1"/>
  <c r="BN98" i="1" s="1"/>
  <c r="AI98" i="1"/>
  <c r="BM98" i="1" s="1"/>
  <c r="J98" i="1"/>
  <c r="I98" i="1"/>
  <c r="H98" i="1"/>
  <c r="G98" i="1"/>
  <c r="F98" i="1"/>
  <c r="E98" i="1"/>
  <c r="BO97" i="1"/>
  <c r="AN97" i="1"/>
  <c r="AM97" i="1"/>
  <c r="BQ97" i="1" s="1"/>
  <c r="AL97" i="1"/>
  <c r="BP97" i="1" s="1"/>
  <c r="AK97" i="1"/>
  <c r="AJ97" i="1"/>
  <c r="BN97" i="1" s="1"/>
  <c r="AI97" i="1"/>
  <c r="BM97" i="1" s="1"/>
  <c r="J97" i="1"/>
  <c r="I97" i="1"/>
  <c r="H97" i="1"/>
  <c r="G97" i="1"/>
  <c r="F97" i="1"/>
  <c r="E97" i="1"/>
  <c r="BQ96" i="1"/>
  <c r="BP96" i="1"/>
  <c r="BO96" i="1"/>
  <c r="BN96" i="1"/>
  <c r="AN96" i="1"/>
  <c r="AM96" i="1"/>
  <c r="AL96" i="1"/>
  <c r="AK96" i="1"/>
  <c r="AJ96" i="1"/>
  <c r="AI96" i="1"/>
  <c r="BM96" i="1" s="1"/>
  <c r="J96" i="1"/>
  <c r="I96" i="1"/>
  <c r="H96" i="1"/>
  <c r="G96" i="1"/>
  <c r="F96" i="1"/>
  <c r="E96" i="1"/>
  <c r="AN95" i="1"/>
  <c r="AM95" i="1"/>
  <c r="BQ95" i="1" s="1"/>
  <c r="AL95" i="1"/>
  <c r="BP95" i="1" s="1"/>
  <c r="AK95" i="1"/>
  <c r="BO95" i="1" s="1"/>
  <c r="AJ95" i="1"/>
  <c r="AI95" i="1"/>
  <c r="BM95" i="1" s="1"/>
  <c r="J95" i="1"/>
  <c r="I95" i="1"/>
  <c r="H95" i="1"/>
  <c r="G95" i="1"/>
  <c r="F95" i="1"/>
  <c r="E95" i="1"/>
  <c r="AN94" i="1"/>
  <c r="AM94" i="1"/>
  <c r="BQ94" i="1" s="1"/>
  <c r="AL94" i="1"/>
  <c r="BP94" i="1" s="1"/>
  <c r="AK94" i="1"/>
  <c r="BO94" i="1" s="1"/>
  <c r="AJ94" i="1"/>
  <c r="BN94" i="1" s="1"/>
  <c r="AI94" i="1"/>
  <c r="BM94" i="1" s="1"/>
  <c r="J94" i="1"/>
  <c r="I94" i="1"/>
  <c r="H94" i="1"/>
  <c r="G94" i="1"/>
  <c r="F94" i="1"/>
  <c r="E94" i="1"/>
  <c r="E77" i="1" s="1"/>
  <c r="BQ93" i="1"/>
  <c r="BN93" i="1"/>
  <c r="AN93" i="1"/>
  <c r="AM93" i="1"/>
  <c r="AL93" i="1"/>
  <c r="BP93" i="1" s="1"/>
  <c r="AK93" i="1"/>
  <c r="BO93" i="1" s="1"/>
  <c r="AJ93" i="1"/>
  <c r="AI93" i="1"/>
  <c r="BM93" i="1" s="1"/>
  <c r="J93" i="1"/>
  <c r="I93" i="1"/>
  <c r="H93" i="1"/>
  <c r="G93" i="1"/>
  <c r="F93" i="1"/>
  <c r="E93" i="1"/>
  <c r="BO92" i="1"/>
  <c r="BN92" i="1"/>
  <c r="BM92" i="1"/>
  <c r="AN92" i="1"/>
  <c r="AM92" i="1"/>
  <c r="BQ92" i="1" s="1"/>
  <c r="AL92" i="1"/>
  <c r="BP92" i="1" s="1"/>
  <c r="AK92" i="1"/>
  <c r="AJ92" i="1"/>
  <c r="AI92" i="1"/>
  <c r="J92" i="1"/>
  <c r="I92" i="1"/>
  <c r="H92" i="1"/>
  <c r="G92" i="1"/>
  <c r="F92" i="1"/>
  <c r="E92" i="1"/>
  <c r="AN91" i="1"/>
  <c r="AM91" i="1"/>
  <c r="BQ91" i="1" s="1"/>
  <c r="AL91" i="1"/>
  <c r="BP91" i="1" s="1"/>
  <c r="AK91" i="1"/>
  <c r="BO91" i="1" s="1"/>
  <c r="AJ91" i="1"/>
  <c r="BN91" i="1" s="1"/>
  <c r="AI91" i="1"/>
  <c r="BM91" i="1" s="1"/>
  <c r="J91" i="1"/>
  <c r="I91" i="1"/>
  <c r="H91" i="1"/>
  <c r="G91" i="1"/>
  <c r="F91" i="1"/>
  <c r="E91" i="1"/>
  <c r="BQ90" i="1"/>
  <c r="BN90" i="1"/>
  <c r="AN90" i="1"/>
  <c r="AM90" i="1"/>
  <c r="AL90" i="1"/>
  <c r="BP90" i="1" s="1"/>
  <c r="AK90" i="1"/>
  <c r="BO90" i="1" s="1"/>
  <c r="AJ90" i="1"/>
  <c r="AI90" i="1"/>
  <c r="BM90" i="1" s="1"/>
  <c r="J90" i="1"/>
  <c r="I90" i="1"/>
  <c r="I77" i="1" s="1"/>
  <c r="H90" i="1"/>
  <c r="H77" i="1" s="1"/>
  <c r="G90" i="1"/>
  <c r="F90" i="1"/>
  <c r="E90" i="1"/>
  <c r="BQ89" i="1"/>
  <c r="BP89" i="1"/>
  <c r="BO89" i="1"/>
  <c r="BN89" i="1"/>
  <c r="BM89" i="1"/>
  <c r="AN89" i="1"/>
  <c r="AM89" i="1"/>
  <c r="AL89" i="1"/>
  <c r="AK89" i="1"/>
  <c r="AJ89" i="1"/>
  <c r="AI89" i="1"/>
  <c r="J89" i="1"/>
  <c r="I89" i="1"/>
  <c r="H89" i="1"/>
  <c r="G89" i="1"/>
  <c r="F89" i="1"/>
  <c r="F77" i="1" s="1"/>
  <c r="E89" i="1"/>
  <c r="AN88" i="1"/>
  <c r="AM88" i="1"/>
  <c r="BQ88" i="1" s="1"/>
  <c r="AL88" i="1"/>
  <c r="BP88" i="1" s="1"/>
  <c r="AK88" i="1"/>
  <c r="BO88" i="1" s="1"/>
  <c r="AJ88" i="1"/>
  <c r="BN88" i="1" s="1"/>
  <c r="AI88" i="1"/>
  <c r="BM88" i="1" s="1"/>
  <c r="J88" i="1"/>
  <c r="J77" i="1" s="1"/>
  <c r="I88" i="1"/>
  <c r="H88" i="1"/>
  <c r="G88" i="1"/>
  <c r="G77" i="1" s="1"/>
  <c r="F88" i="1"/>
  <c r="E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N77" i="1" s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L77" i="1" s="1"/>
  <c r="AK78" i="1"/>
  <c r="AK77" i="1" s="1"/>
  <c r="AJ78" i="1"/>
  <c r="AI78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S69" i="1" s="1"/>
  <c r="AR77" i="1"/>
  <c r="AQ77" i="1"/>
  <c r="AP77" i="1"/>
  <c r="AP69" i="1" s="1"/>
  <c r="AP22" i="1" s="1"/>
  <c r="AO77" i="1"/>
  <c r="AM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U69" i="1" s="1"/>
  <c r="T77" i="1"/>
  <c r="S77" i="1"/>
  <c r="R77" i="1"/>
  <c r="R69" i="1" s="1"/>
  <c r="R22" i="1" s="1"/>
  <c r="Q77" i="1"/>
  <c r="P77" i="1"/>
  <c r="P69" i="1" s="1"/>
  <c r="P22" i="1" s="1"/>
  <c r="O77" i="1"/>
  <c r="N77" i="1"/>
  <c r="M77" i="1"/>
  <c r="L77" i="1"/>
  <c r="K77" i="1"/>
  <c r="AN75" i="1"/>
  <c r="AM75" i="1"/>
  <c r="BQ75" i="1" s="1"/>
  <c r="AL75" i="1"/>
  <c r="BP75" i="1" s="1"/>
  <c r="AK75" i="1"/>
  <c r="BO75" i="1" s="1"/>
  <c r="AJ75" i="1"/>
  <c r="BN75" i="1" s="1"/>
  <c r="AI75" i="1"/>
  <c r="BM75" i="1" s="1"/>
  <c r="J75" i="1"/>
  <c r="I75" i="1"/>
  <c r="H75" i="1"/>
  <c r="H70" i="1" s="1"/>
  <c r="G75" i="1"/>
  <c r="F75" i="1"/>
  <c r="E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BN72" i="1"/>
  <c r="BM72" i="1"/>
  <c r="AN72" i="1"/>
  <c r="AM72" i="1"/>
  <c r="BQ72" i="1" s="1"/>
  <c r="AL72" i="1"/>
  <c r="BP72" i="1" s="1"/>
  <c r="AK72" i="1"/>
  <c r="BO72" i="1" s="1"/>
  <c r="AJ72" i="1"/>
  <c r="AI72" i="1"/>
  <c r="J72" i="1"/>
  <c r="I72" i="1"/>
  <c r="H72" i="1"/>
  <c r="G72" i="1"/>
  <c r="F72" i="1"/>
  <c r="E72" i="1"/>
  <c r="AN71" i="1"/>
  <c r="AN70" i="1" s="1"/>
  <c r="AN69" i="1" s="1"/>
  <c r="AN22" i="1" s="1"/>
  <c r="AM71" i="1"/>
  <c r="AM70" i="1" s="1"/>
  <c r="AL71" i="1"/>
  <c r="AK71" i="1"/>
  <c r="AJ71" i="1"/>
  <c r="AI71" i="1"/>
  <c r="AI70" i="1" s="1"/>
  <c r="J71" i="1"/>
  <c r="J70" i="1" s="1"/>
  <c r="I71" i="1"/>
  <c r="H71" i="1"/>
  <c r="G71" i="1"/>
  <c r="G70" i="1" s="1"/>
  <c r="F71" i="1"/>
  <c r="F70" i="1" s="1"/>
  <c r="F69" i="1" s="1"/>
  <c r="E71" i="1"/>
  <c r="BL70" i="1"/>
  <c r="BK70" i="1"/>
  <c r="BJ70" i="1"/>
  <c r="BI70" i="1"/>
  <c r="BH70" i="1"/>
  <c r="BH69" i="1" s="1"/>
  <c r="BH22" i="1" s="1"/>
  <c r="BG70" i="1"/>
  <c r="BF70" i="1"/>
  <c r="BF69" i="1" s="1"/>
  <c r="BF22" i="1" s="1"/>
  <c r="BE70" i="1"/>
  <c r="BE69" i="1" s="1"/>
  <c r="BD70" i="1"/>
  <c r="BD69" i="1" s="1"/>
  <c r="BD22" i="1" s="1"/>
  <c r="BC70" i="1"/>
  <c r="BC69" i="1" s="1"/>
  <c r="BC22" i="1" s="1"/>
  <c r="BB70" i="1"/>
  <c r="BB69" i="1" s="1"/>
  <c r="BA70" i="1"/>
  <c r="BA69" i="1" s="1"/>
  <c r="AZ70" i="1"/>
  <c r="AZ69" i="1" s="1"/>
  <c r="AY70" i="1"/>
  <c r="AY69" i="1" s="1"/>
  <c r="AX70" i="1"/>
  <c r="AX69" i="1" s="1"/>
  <c r="AW70" i="1"/>
  <c r="AV70" i="1"/>
  <c r="AV69" i="1" s="1"/>
  <c r="AU70" i="1"/>
  <c r="AU69" i="1" s="1"/>
  <c r="AU22" i="1" s="1"/>
  <c r="AT70" i="1"/>
  <c r="AS70" i="1"/>
  <c r="AR70" i="1"/>
  <c r="AQ70" i="1"/>
  <c r="AP70" i="1"/>
  <c r="AO70" i="1"/>
  <c r="AH70" i="1"/>
  <c r="AH69" i="1" s="1"/>
  <c r="AG70" i="1"/>
  <c r="AG69" i="1" s="1"/>
  <c r="AF70" i="1"/>
  <c r="AF69" i="1" s="1"/>
  <c r="AF22" i="1" s="1"/>
  <c r="AE70" i="1"/>
  <c r="AE69" i="1" s="1"/>
  <c r="AD70" i="1"/>
  <c r="AD69" i="1" s="1"/>
  <c r="AC70" i="1"/>
  <c r="AC69" i="1" s="1"/>
  <c r="AC22" i="1" s="1"/>
  <c r="AB70" i="1"/>
  <c r="AB69" i="1" s="1"/>
  <c r="AB22" i="1" s="1"/>
  <c r="AA70" i="1"/>
  <c r="AA69" i="1" s="1"/>
  <c r="Z70" i="1"/>
  <c r="Z69" i="1" s="1"/>
  <c r="Y70" i="1"/>
  <c r="X70" i="1"/>
  <c r="X69" i="1" s="1"/>
  <c r="W70" i="1"/>
  <c r="W69" i="1" s="1"/>
  <c r="V70" i="1"/>
  <c r="U70" i="1"/>
  <c r="T70" i="1"/>
  <c r="S70" i="1"/>
  <c r="R70" i="1"/>
  <c r="Q70" i="1"/>
  <c r="P70" i="1"/>
  <c r="O70" i="1"/>
  <c r="N70" i="1"/>
  <c r="M70" i="1"/>
  <c r="L70" i="1"/>
  <c r="L69" i="1" s="1"/>
  <c r="L22" i="1" s="1"/>
  <c r="K70" i="1"/>
  <c r="E70" i="1"/>
  <c r="E69" i="1" s="1"/>
  <c r="BL69" i="1"/>
  <c r="BL22" i="1" s="1"/>
  <c r="BJ69" i="1"/>
  <c r="BI69" i="1"/>
  <c r="BG69" i="1"/>
  <c r="AW69" i="1"/>
  <c r="AT69" i="1"/>
  <c r="AR69" i="1"/>
  <c r="AQ69" i="1"/>
  <c r="AQ22" i="1" s="1"/>
  <c r="AO69" i="1"/>
  <c r="Y69" i="1"/>
  <c r="V69" i="1"/>
  <c r="T69" i="1"/>
  <c r="S69" i="1"/>
  <c r="S22" i="1" s="1"/>
  <c r="Q69" i="1"/>
  <c r="Q22" i="1" s="1"/>
  <c r="N69" i="1"/>
  <c r="M69" i="1"/>
  <c r="K69" i="1"/>
  <c r="AN68" i="1"/>
  <c r="AM68" i="1"/>
  <c r="BQ68" i="1" s="1"/>
  <c r="AL68" i="1"/>
  <c r="BP68" i="1" s="1"/>
  <c r="AK68" i="1"/>
  <c r="BO68" i="1" s="1"/>
  <c r="AJ68" i="1"/>
  <c r="BN68" i="1" s="1"/>
  <c r="AI68" i="1"/>
  <c r="BM68" i="1" s="1"/>
  <c r="J68" i="1"/>
  <c r="I68" i="1"/>
  <c r="H68" i="1"/>
  <c r="G68" i="1"/>
  <c r="F68" i="1"/>
  <c r="E68" i="1"/>
  <c r="BP67" i="1"/>
  <c r="AN67" i="1"/>
  <c r="AM67" i="1"/>
  <c r="BQ67" i="1" s="1"/>
  <c r="AL67" i="1"/>
  <c r="AK67" i="1"/>
  <c r="BO67" i="1" s="1"/>
  <c r="AJ67" i="1"/>
  <c r="BN67" i="1" s="1"/>
  <c r="AI67" i="1"/>
  <c r="BM67" i="1" s="1"/>
  <c r="J67" i="1"/>
  <c r="I67" i="1"/>
  <c r="H67" i="1"/>
  <c r="G67" i="1"/>
  <c r="F67" i="1"/>
  <c r="E67" i="1"/>
  <c r="BQ66" i="1"/>
  <c r="BP66" i="1"/>
  <c r="BO66" i="1"/>
  <c r="AN66" i="1"/>
  <c r="AM66" i="1"/>
  <c r="AL66" i="1"/>
  <c r="AK66" i="1"/>
  <c r="AJ66" i="1"/>
  <c r="BN66" i="1" s="1"/>
  <c r="AI66" i="1"/>
  <c r="BM66" i="1" s="1"/>
  <c r="J66" i="1"/>
  <c r="I66" i="1"/>
  <c r="H66" i="1"/>
  <c r="G66" i="1"/>
  <c r="F66" i="1"/>
  <c r="E66" i="1"/>
  <c r="BM65" i="1"/>
  <c r="AN65" i="1"/>
  <c r="AN62" i="1" s="1"/>
  <c r="AN53" i="1" s="1"/>
  <c r="AN21" i="1" s="1"/>
  <c r="AM65" i="1"/>
  <c r="BQ65" i="1" s="1"/>
  <c r="AL65" i="1"/>
  <c r="BP65" i="1" s="1"/>
  <c r="AK65" i="1"/>
  <c r="BO65" i="1" s="1"/>
  <c r="AJ65" i="1"/>
  <c r="BN65" i="1" s="1"/>
  <c r="AI65" i="1"/>
  <c r="J65" i="1"/>
  <c r="I65" i="1"/>
  <c r="H65" i="1"/>
  <c r="G65" i="1"/>
  <c r="F65" i="1"/>
  <c r="E65" i="1"/>
  <c r="AN64" i="1"/>
  <c r="AM64" i="1"/>
  <c r="BQ64" i="1" s="1"/>
  <c r="AL64" i="1"/>
  <c r="AL62" i="1" s="1"/>
  <c r="AK64" i="1"/>
  <c r="AJ64" i="1"/>
  <c r="AI64" i="1"/>
  <c r="BM64" i="1" s="1"/>
  <c r="J64" i="1"/>
  <c r="I64" i="1"/>
  <c r="H64" i="1"/>
  <c r="G64" i="1"/>
  <c r="F64" i="1"/>
  <c r="E64" i="1"/>
  <c r="BO63" i="1"/>
  <c r="AN63" i="1"/>
  <c r="AM63" i="1"/>
  <c r="BQ63" i="1" s="1"/>
  <c r="AL63" i="1"/>
  <c r="BP63" i="1" s="1"/>
  <c r="AK63" i="1"/>
  <c r="AJ63" i="1"/>
  <c r="BN63" i="1" s="1"/>
  <c r="AI63" i="1"/>
  <c r="AI62" i="1" s="1"/>
  <c r="J63" i="1"/>
  <c r="I63" i="1"/>
  <c r="I62" i="1" s="1"/>
  <c r="H63" i="1"/>
  <c r="H62" i="1" s="1"/>
  <c r="G63" i="1"/>
  <c r="G62" i="1" s="1"/>
  <c r="F63" i="1"/>
  <c r="F62" i="1" s="1"/>
  <c r="E63" i="1"/>
  <c r="E62" i="1" s="1"/>
  <c r="BQ62" i="1"/>
  <c r="BL62" i="1"/>
  <c r="BL53" i="1" s="1"/>
  <c r="BL21" i="1" s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T53" i="1" s="1"/>
  <c r="AT21" i="1" s="1"/>
  <c r="AS62" i="1"/>
  <c r="AS53" i="1" s="1"/>
  <c r="AS21" i="1" s="1"/>
  <c r="AR62" i="1"/>
  <c r="AQ62" i="1"/>
  <c r="AQ53" i="1" s="1"/>
  <c r="AQ21" i="1" s="1"/>
  <c r="AP62" i="1"/>
  <c r="AP53" i="1" s="1"/>
  <c r="AP21" i="1" s="1"/>
  <c r="AO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R53" i="1" s="1"/>
  <c r="R21" i="1" s="1"/>
  <c r="Q62" i="1"/>
  <c r="P62" i="1"/>
  <c r="P53" i="1" s="1"/>
  <c r="P21" i="1" s="1"/>
  <c r="O62" i="1"/>
  <c r="N62" i="1"/>
  <c r="M62" i="1"/>
  <c r="L62" i="1"/>
  <c r="K62" i="1"/>
  <c r="AN61" i="1"/>
  <c r="AM61" i="1"/>
  <c r="BQ61" i="1" s="1"/>
  <c r="AL61" i="1"/>
  <c r="BP61" i="1" s="1"/>
  <c r="AK61" i="1"/>
  <c r="BO61" i="1" s="1"/>
  <c r="AJ61" i="1"/>
  <c r="BN61" i="1" s="1"/>
  <c r="AI61" i="1"/>
  <c r="BM61" i="1" s="1"/>
  <c r="J61" i="1"/>
  <c r="I61" i="1"/>
  <c r="H61" i="1"/>
  <c r="G61" i="1"/>
  <c r="F61" i="1"/>
  <c r="E61" i="1"/>
  <c r="BO60" i="1"/>
  <c r="AN60" i="1"/>
  <c r="AM60" i="1"/>
  <c r="BQ60" i="1" s="1"/>
  <c r="BQ59" i="1" s="1"/>
  <c r="AL60" i="1"/>
  <c r="AL59" i="1" s="1"/>
  <c r="AK60" i="1"/>
  <c r="AJ60" i="1"/>
  <c r="AJ59" i="1" s="1"/>
  <c r="AI60" i="1"/>
  <c r="AI59" i="1" s="1"/>
  <c r="J60" i="1"/>
  <c r="J59" i="1" s="1"/>
  <c r="I60" i="1"/>
  <c r="I59" i="1" s="1"/>
  <c r="H60" i="1"/>
  <c r="G60" i="1"/>
  <c r="F60" i="1"/>
  <c r="F59" i="1" s="1"/>
  <c r="E60" i="1"/>
  <c r="BO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K59" i="1"/>
  <c r="AH59" i="1"/>
  <c r="AG59" i="1"/>
  <c r="AF59" i="1"/>
  <c r="AE59" i="1"/>
  <c r="AD59" i="1"/>
  <c r="AC59" i="1"/>
  <c r="AB59" i="1"/>
  <c r="AA59" i="1"/>
  <c r="AA53" i="1" s="1"/>
  <c r="AA21" i="1" s="1"/>
  <c r="Z59" i="1"/>
  <c r="Y59" i="1"/>
  <c r="X59" i="1"/>
  <c r="X53" i="1" s="1"/>
  <c r="X21" i="1" s="1"/>
  <c r="W59" i="1"/>
  <c r="V59" i="1"/>
  <c r="U59" i="1"/>
  <c r="U53" i="1" s="1"/>
  <c r="U21" i="1" s="1"/>
  <c r="T59" i="1"/>
  <c r="S59" i="1"/>
  <c r="S53" i="1" s="1"/>
  <c r="S21" i="1" s="1"/>
  <c r="R59" i="1"/>
  <c r="Q59" i="1"/>
  <c r="P59" i="1"/>
  <c r="O59" i="1"/>
  <c r="N59" i="1"/>
  <c r="M59" i="1"/>
  <c r="L59" i="1"/>
  <c r="K59" i="1"/>
  <c r="H59" i="1"/>
  <c r="G59" i="1"/>
  <c r="E59" i="1"/>
  <c r="AN58" i="1"/>
  <c r="AN57" i="1" s="1"/>
  <c r="AM58" i="1"/>
  <c r="AM57" i="1" s="1"/>
  <c r="AL58" i="1"/>
  <c r="AL57" i="1" s="1"/>
  <c r="AL53" i="1" s="1"/>
  <c r="AL21" i="1" s="1"/>
  <c r="AK58" i="1"/>
  <c r="AK57" i="1" s="1"/>
  <c r="AJ58" i="1"/>
  <c r="AJ57" i="1" s="1"/>
  <c r="AI58" i="1"/>
  <c r="AI57" i="1" s="1"/>
  <c r="J58" i="1"/>
  <c r="I58" i="1"/>
  <c r="H58" i="1"/>
  <c r="G58" i="1"/>
  <c r="F58" i="1"/>
  <c r="E58" i="1"/>
  <c r="BL57" i="1"/>
  <c r="BK57" i="1"/>
  <c r="BK53" i="1" s="1"/>
  <c r="BK21" i="1" s="1"/>
  <c r="BJ57" i="1"/>
  <c r="BJ53" i="1" s="1"/>
  <c r="BJ21" i="1" s="1"/>
  <c r="BI57" i="1"/>
  <c r="BI53" i="1" s="1"/>
  <c r="BI21" i="1" s="1"/>
  <c r="BH57" i="1"/>
  <c r="BH53" i="1" s="1"/>
  <c r="BH21" i="1" s="1"/>
  <c r="BG57" i="1"/>
  <c r="BG53" i="1" s="1"/>
  <c r="BG21" i="1" s="1"/>
  <c r="BF57" i="1"/>
  <c r="BE57" i="1"/>
  <c r="BD57" i="1"/>
  <c r="BD53" i="1" s="1"/>
  <c r="BD21" i="1" s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H57" i="1"/>
  <c r="AG57" i="1"/>
  <c r="AF57" i="1"/>
  <c r="AF53" i="1" s="1"/>
  <c r="AF21" i="1" s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O53" i="1" s="1"/>
  <c r="O21" i="1" s="1"/>
  <c r="N57" i="1"/>
  <c r="M57" i="1"/>
  <c r="L57" i="1"/>
  <c r="L53" i="1" s="1"/>
  <c r="L21" i="1" s="1"/>
  <c r="K57" i="1"/>
  <c r="K53" i="1" s="1"/>
  <c r="K21" i="1" s="1"/>
  <c r="J57" i="1"/>
  <c r="I57" i="1"/>
  <c r="H57" i="1"/>
  <c r="G57" i="1"/>
  <c r="F57" i="1"/>
  <c r="E57" i="1"/>
  <c r="BQ56" i="1"/>
  <c r="BQ54" i="1" s="1"/>
  <c r="BN56" i="1"/>
  <c r="BN54" i="1" s="1"/>
  <c r="AN56" i="1"/>
  <c r="AM56" i="1"/>
  <c r="AL56" i="1"/>
  <c r="BP56" i="1" s="1"/>
  <c r="BP54" i="1" s="1"/>
  <c r="AK56" i="1"/>
  <c r="BO56" i="1" s="1"/>
  <c r="BO54" i="1" s="1"/>
  <c r="AJ56" i="1"/>
  <c r="AI56" i="1"/>
  <c r="BM56" i="1" s="1"/>
  <c r="J56" i="1"/>
  <c r="I56" i="1"/>
  <c r="H56" i="1"/>
  <c r="H54" i="1" s="1"/>
  <c r="G56" i="1"/>
  <c r="F56" i="1"/>
  <c r="E56" i="1"/>
  <c r="AN55" i="1"/>
  <c r="AN54" i="1" s="1"/>
  <c r="AM55" i="1"/>
  <c r="AM54" i="1" s="1"/>
  <c r="AL55" i="1"/>
  <c r="AL54" i="1" s="1"/>
  <c r="AK55" i="1"/>
  <c r="AK54" i="1" s="1"/>
  <c r="AJ55" i="1"/>
  <c r="AJ54" i="1" s="1"/>
  <c r="AI55" i="1"/>
  <c r="AI54" i="1" s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X53" i="1" s="1"/>
  <c r="AX21" i="1" s="1"/>
  <c r="AW54" i="1"/>
  <c r="AV54" i="1"/>
  <c r="AV53" i="1" s="1"/>
  <c r="AV21" i="1" s="1"/>
  <c r="AU54" i="1"/>
  <c r="AT54" i="1"/>
  <c r="AS54" i="1"/>
  <c r="AR54" i="1"/>
  <c r="AR53" i="1" s="1"/>
  <c r="AR21" i="1" s="1"/>
  <c r="AQ54" i="1"/>
  <c r="AP54" i="1"/>
  <c r="AO54" i="1"/>
  <c r="AO53" i="1" s="1"/>
  <c r="AO21" i="1" s="1"/>
  <c r="AH54" i="1"/>
  <c r="AG54" i="1"/>
  <c r="AG53" i="1" s="1"/>
  <c r="AG21" i="1" s="1"/>
  <c r="AF54" i="1"/>
  <c r="AE54" i="1"/>
  <c r="AD54" i="1"/>
  <c r="AD53" i="1" s="1"/>
  <c r="AD21" i="1" s="1"/>
  <c r="AC54" i="1"/>
  <c r="AC53" i="1" s="1"/>
  <c r="AC21" i="1" s="1"/>
  <c r="AB54" i="1"/>
  <c r="AA54" i="1"/>
  <c r="Z54" i="1"/>
  <c r="Z53" i="1" s="1"/>
  <c r="Z21" i="1" s="1"/>
  <c r="Y54" i="1"/>
  <c r="X54" i="1"/>
  <c r="W54" i="1"/>
  <c r="W53" i="1" s="1"/>
  <c r="W21" i="1" s="1"/>
  <c r="V54" i="1"/>
  <c r="V53" i="1" s="1"/>
  <c r="V21" i="1" s="1"/>
  <c r="U54" i="1"/>
  <c r="T54" i="1"/>
  <c r="T53" i="1" s="1"/>
  <c r="T21" i="1" s="1"/>
  <c r="S54" i="1"/>
  <c r="R54" i="1"/>
  <c r="Q54" i="1"/>
  <c r="P54" i="1"/>
  <c r="O54" i="1"/>
  <c r="N54" i="1"/>
  <c r="M54" i="1"/>
  <c r="L54" i="1"/>
  <c r="K54" i="1"/>
  <c r="J54" i="1"/>
  <c r="I54" i="1"/>
  <c r="G54" i="1"/>
  <c r="G53" i="1" s="1"/>
  <c r="G21" i="1" s="1"/>
  <c r="F54" i="1"/>
  <c r="E54" i="1"/>
  <c r="E53" i="1" s="1"/>
  <c r="E21" i="1" s="1"/>
  <c r="BF53" i="1"/>
  <c r="BF21" i="1" s="1"/>
  <c r="AY53" i="1"/>
  <c r="AY21" i="1" s="1"/>
  <c r="AY19" i="1" s="1"/>
  <c r="AU53" i="1"/>
  <c r="AU21" i="1" s="1"/>
  <c r="AH53" i="1"/>
  <c r="AH27" i="1" s="1"/>
  <c r="Q53" i="1"/>
  <c r="Q21" i="1" s="1"/>
  <c r="N53" i="1"/>
  <c r="N21" i="1" s="1"/>
  <c r="M53" i="1"/>
  <c r="M21" i="1" s="1"/>
  <c r="BO51" i="1"/>
  <c r="AN51" i="1"/>
  <c r="AM51" i="1"/>
  <c r="BQ51" i="1" s="1"/>
  <c r="AL51" i="1"/>
  <c r="BP51" i="1" s="1"/>
  <c r="AK51" i="1"/>
  <c r="AJ51" i="1"/>
  <c r="BN51" i="1" s="1"/>
  <c r="AI51" i="1"/>
  <c r="BM51" i="1" s="1"/>
  <c r="J51" i="1"/>
  <c r="I51" i="1"/>
  <c r="H51" i="1"/>
  <c r="G51" i="1"/>
  <c r="F51" i="1"/>
  <c r="E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BP46" i="1"/>
  <c r="BM46" i="1"/>
  <c r="AN46" i="1"/>
  <c r="AM46" i="1"/>
  <c r="BQ46" i="1" s="1"/>
  <c r="AL46" i="1"/>
  <c r="AK46" i="1"/>
  <c r="BO46" i="1" s="1"/>
  <c r="AJ46" i="1"/>
  <c r="BN46" i="1" s="1"/>
  <c r="AI46" i="1"/>
  <c r="J46" i="1"/>
  <c r="I46" i="1"/>
  <c r="H46" i="1"/>
  <c r="G46" i="1"/>
  <c r="F46" i="1"/>
  <c r="E46" i="1"/>
  <c r="BQ45" i="1"/>
  <c r="BP45" i="1"/>
  <c r="BO45" i="1"/>
  <c r="BN45" i="1"/>
  <c r="BM45" i="1"/>
  <c r="AN45" i="1"/>
  <c r="AM45" i="1"/>
  <c r="AL45" i="1"/>
  <c r="AK45" i="1"/>
  <c r="AJ45" i="1"/>
  <c r="AI45" i="1"/>
  <c r="J45" i="1"/>
  <c r="I45" i="1"/>
  <c r="H45" i="1"/>
  <c r="G45" i="1"/>
  <c r="F45" i="1"/>
  <c r="E45" i="1"/>
  <c r="AN44" i="1"/>
  <c r="AN42" i="1" s="1"/>
  <c r="AM44" i="1"/>
  <c r="BQ44" i="1" s="1"/>
  <c r="AL44" i="1"/>
  <c r="AL42" i="1" s="1"/>
  <c r="AL35" i="1" s="1"/>
  <c r="AL28" i="1" s="1"/>
  <c r="AK44" i="1"/>
  <c r="BO44" i="1" s="1"/>
  <c r="AJ44" i="1"/>
  <c r="BN44" i="1" s="1"/>
  <c r="AI44" i="1"/>
  <c r="BM44" i="1" s="1"/>
  <c r="J44" i="1"/>
  <c r="I44" i="1"/>
  <c r="H44" i="1"/>
  <c r="G44" i="1"/>
  <c r="F44" i="1"/>
  <c r="E44" i="1"/>
  <c r="BP43" i="1"/>
  <c r="AN43" i="1"/>
  <c r="AM43" i="1"/>
  <c r="AL43" i="1"/>
  <c r="AK43" i="1"/>
  <c r="AJ43" i="1"/>
  <c r="AI43" i="1"/>
  <c r="J43" i="1"/>
  <c r="I43" i="1"/>
  <c r="H43" i="1"/>
  <c r="G43" i="1"/>
  <c r="F43" i="1"/>
  <c r="F42" i="1" s="1"/>
  <c r="F35" i="1" s="1"/>
  <c r="E43" i="1"/>
  <c r="E42" i="1" s="1"/>
  <c r="BL42" i="1"/>
  <c r="BK42" i="1"/>
  <c r="BJ42" i="1"/>
  <c r="BI42" i="1"/>
  <c r="BH42" i="1"/>
  <c r="BG42" i="1"/>
  <c r="BF42" i="1"/>
  <c r="BE42" i="1"/>
  <c r="BD42" i="1"/>
  <c r="BC42" i="1"/>
  <c r="BB42" i="1"/>
  <c r="BA42" i="1"/>
  <c r="BA35" i="1" s="1"/>
  <c r="AZ42" i="1"/>
  <c r="AZ35" i="1" s="1"/>
  <c r="AZ28" i="1" s="1"/>
  <c r="AY42" i="1"/>
  <c r="AY35" i="1" s="1"/>
  <c r="AX42" i="1"/>
  <c r="AX35" i="1" s="1"/>
  <c r="AW42" i="1"/>
  <c r="AV42" i="1"/>
  <c r="AU42" i="1"/>
  <c r="AU35" i="1" s="1"/>
  <c r="AT42" i="1"/>
  <c r="AS42" i="1"/>
  <c r="AR42" i="1"/>
  <c r="AQ42" i="1"/>
  <c r="AP42" i="1"/>
  <c r="AO42" i="1"/>
  <c r="AH42" i="1"/>
  <c r="AG42" i="1"/>
  <c r="AG35" i="1" s="1"/>
  <c r="AG28" i="1" s="1"/>
  <c r="AF42" i="1"/>
  <c r="AE42" i="1"/>
  <c r="AD42" i="1"/>
  <c r="AC42" i="1"/>
  <c r="AB42" i="1"/>
  <c r="AA42" i="1"/>
  <c r="AA35" i="1" s="1"/>
  <c r="AA28" i="1" s="1"/>
  <c r="Z42" i="1"/>
  <c r="Z35" i="1" s="1"/>
  <c r="Y42" i="1"/>
  <c r="X42" i="1"/>
  <c r="W42" i="1"/>
  <c r="W35" i="1" s="1"/>
  <c r="V42" i="1"/>
  <c r="U42" i="1"/>
  <c r="T42" i="1"/>
  <c r="S42" i="1"/>
  <c r="R42" i="1"/>
  <c r="Q42" i="1"/>
  <c r="P42" i="1"/>
  <c r="O42" i="1"/>
  <c r="N42" i="1"/>
  <c r="M42" i="1"/>
  <c r="L42" i="1"/>
  <c r="K42" i="1"/>
  <c r="I42" i="1"/>
  <c r="I35" i="1" s="1"/>
  <c r="I28" i="1" s="1"/>
  <c r="H42" i="1"/>
  <c r="AN41" i="1"/>
  <c r="AN39" i="1" s="1"/>
  <c r="AN35" i="1" s="1"/>
  <c r="AN28" i="1" s="1"/>
  <c r="AM41" i="1"/>
  <c r="AL41" i="1"/>
  <c r="AK41" i="1"/>
  <c r="AJ41" i="1"/>
  <c r="AI41" i="1"/>
  <c r="BP40" i="1"/>
  <c r="BP39" i="1" s="1"/>
  <c r="BO40" i="1"/>
  <c r="BO39" i="1" s="1"/>
  <c r="BN40" i="1"/>
  <c r="BN39" i="1" s="1"/>
  <c r="AN40" i="1"/>
  <c r="AM40" i="1"/>
  <c r="BQ40" i="1" s="1"/>
  <c r="BQ39" i="1" s="1"/>
  <c r="AL40" i="1"/>
  <c r="AK40" i="1"/>
  <c r="AJ40" i="1"/>
  <c r="AI40" i="1"/>
  <c r="BM40" i="1" s="1"/>
  <c r="BM39" i="1" s="1"/>
  <c r="J40" i="1"/>
  <c r="I40" i="1"/>
  <c r="H40" i="1"/>
  <c r="H39" i="1" s="1"/>
  <c r="H35" i="1" s="1"/>
  <c r="G40" i="1"/>
  <c r="G39" i="1" s="1"/>
  <c r="F40" i="1"/>
  <c r="E40" i="1"/>
  <c r="E39" i="1" s="1"/>
  <c r="BL39" i="1"/>
  <c r="BK39" i="1"/>
  <c r="BJ39" i="1"/>
  <c r="BI39" i="1"/>
  <c r="BH39" i="1"/>
  <c r="BG39" i="1"/>
  <c r="BF39" i="1"/>
  <c r="BE39" i="1"/>
  <c r="BD39" i="1"/>
  <c r="BD35" i="1" s="1"/>
  <c r="BC39" i="1"/>
  <c r="BB39" i="1"/>
  <c r="BA39" i="1"/>
  <c r="AZ39" i="1"/>
  <c r="AY39" i="1"/>
  <c r="AX39" i="1"/>
  <c r="AW39" i="1"/>
  <c r="AW35" i="1" s="1"/>
  <c r="AW28" i="1" s="1"/>
  <c r="AV39" i="1"/>
  <c r="AV35" i="1" s="1"/>
  <c r="AV28" i="1" s="1"/>
  <c r="AU39" i="1"/>
  <c r="AT39" i="1"/>
  <c r="AT35" i="1" s="1"/>
  <c r="AT28" i="1" s="1"/>
  <c r="AS39" i="1"/>
  <c r="AR39" i="1"/>
  <c r="AQ39" i="1"/>
  <c r="AP39" i="1"/>
  <c r="AO39" i="1"/>
  <c r="AL39" i="1"/>
  <c r="AK39" i="1"/>
  <c r="AJ39" i="1"/>
  <c r="AI39" i="1"/>
  <c r="AH39" i="1"/>
  <c r="AG39" i="1"/>
  <c r="AF39" i="1"/>
  <c r="AF35" i="1" s="1"/>
  <c r="AE39" i="1"/>
  <c r="AD39" i="1"/>
  <c r="AC39" i="1"/>
  <c r="AB39" i="1"/>
  <c r="AA39" i="1"/>
  <c r="Z39" i="1"/>
  <c r="Y39" i="1"/>
  <c r="X39" i="1"/>
  <c r="X35" i="1" s="1"/>
  <c r="X28" i="1" s="1"/>
  <c r="W39" i="1"/>
  <c r="V39" i="1"/>
  <c r="V35" i="1" s="1"/>
  <c r="V28" i="1" s="1"/>
  <c r="U39" i="1"/>
  <c r="U35" i="1" s="1"/>
  <c r="T39" i="1"/>
  <c r="S39" i="1"/>
  <c r="R39" i="1"/>
  <c r="Q39" i="1"/>
  <c r="P39" i="1"/>
  <c r="O39" i="1"/>
  <c r="N39" i="1"/>
  <c r="M39" i="1"/>
  <c r="M35" i="1" s="1"/>
  <c r="M28" i="1" s="1"/>
  <c r="L39" i="1"/>
  <c r="L35" i="1" s="1"/>
  <c r="L28" i="1" s="1"/>
  <c r="K39" i="1"/>
  <c r="K35" i="1" s="1"/>
  <c r="K28" i="1" s="1"/>
  <c r="J39" i="1"/>
  <c r="I39" i="1"/>
  <c r="F39" i="1"/>
  <c r="BK35" i="1"/>
  <c r="BK28" i="1" s="1"/>
  <c r="BJ35" i="1"/>
  <c r="BJ28" i="1" s="1"/>
  <c r="BI35" i="1"/>
  <c r="BI28" i="1" s="1"/>
  <c r="BH35" i="1"/>
  <c r="BH28" i="1" s="1"/>
  <c r="BH27" i="1" s="1"/>
  <c r="BG35" i="1"/>
  <c r="BF35" i="1"/>
  <c r="BE35" i="1"/>
  <c r="BE28" i="1" s="1"/>
  <c r="BE20" i="1" s="1"/>
  <c r="BC35" i="1"/>
  <c r="BB35" i="1"/>
  <c r="AP35" i="1"/>
  <c r="AO35" i="1"/>
  <c r="AH35" i="1"/>
  <c r="AE35" i="1"/>
  <c r="AD35" i="1"/>
  <c r="AC35" i="1"/>
  <c r="AB35" i="1"/>
  <c r="AB28" i="1" s="1"/>
  <c r="Y35" i="1"/>
  <c r="Y28" i="1" s="1"/>
  <c r="R35" i="1"/>
  <c r="R28" i="1" s="1"/>
  <c r="Q35" i="1"/>
  <c r="Q28" i="1" s="1"/>
  <c r="O35" i="1"/>
  <c r="O28" i="1" s="1"/>
  <c r="N35" i="1"/>
  <c r="BQ29" i="1"/>
  <c r="BP29" i="1"/>
  <c r="BO29" i="1"/>
  <c r="BN29" i="1"/>
  <c r="BM29" i="1"/>
  <c r="BL29" i="1"/>
  <c r="BK29" i="1"/>
  <c r="BJ29" i="1"/>
  <c r="BI29" i="1"/>
  <c r="BH29" i="1"/>
  <c r="BG29" i="1"/>
  <c r="BG28" i="1" s="1"/>
  <c r="BF29" i="1"/>
  <c r="BE29" i="1"/>
  <c r="BD29" i="1"/>
  <c r="BC29" i="1"/>
  <c r="BC28" i="1" s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H28" i="1" s="1"/>
  <c r="AH20" i="1" s="1"/>
  <c r="AG29" i="1"/>
  <c r="AF29" i="1"/>
  <c r="AE29" i="1"/>
  <c r="AD29" i="1"/>
  <c r="AC29" i="1"/>
  <c r="AB29" i="1"/>
  <c r="AA29" i="1"/>
  <c r="Z29" i="1"/>
  <c r="Z28" i="1" s="1"/>
  <c r="Y29" i="1"/>
  <c r="X29" i="1"/>
  <c r="W29" i="1"/>
  <c r="W28" i="1" s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Y28" i="1"/>
  <c r="AY27" i="1" s="1"/>
  <c r="AU28" i="1"/>
  <c r="AP28" i="1"/>
  <c r="AP20" i="1" s="1"/>
  <c r="AO28" i="1"/>
  <c r="AO20" i="1" s="1"/>
  <c r="AO19" i="1" s="1"/>
  <c r="U28" i="1"/>
  <c r="U20" i="1" s="1"/>
  <c r="N28" i="1"/>
  <c r="N27" i="1" s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G26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L24" i="1"/>
  <c r="BK24" i="1"/>
  <c r="BJ24" i="1"/>
  <c r="BH24" i="1"/>
  <c r="BG24" i="1"/>
  <c r="AX24" i="1"/>
  <c r="AU24" i="1"/>
  <c r="AT24" i="1"/>
  <c r="AS24" i="1"/>
  <c r="AQ24" i="1"/>
  <c r="AP24" i="1"/>
  <c r="AO24" i="1"/>
  <c r="AN24" i="1"/>
  <c r="AH24" i="1"/>
  <c r="AE24" i="1"/>
  <c r="Z24" i="1"/>
  <c r="X24" i="1"/>
  <c r="W24" i="1"/>
  <c r="V24" i="1"/>
  <c r="U24" i="1"/>
  <c r="S24" i="1"/>
  <c r="O24" i="1"/>
  <c r="N24" i="1"/>
  <c r="L24" i="1"/>
  <c r="K24" i="1"/>
  <c r="BQ23" i="1"/>
  <c r="BM23" i="1"/>
  <c r="BL23" i="1"/>
  <c r="BI23" i="1"/>
  <c r="BH23" i="1"/>
  <c r="BG23" i="1"/>
  <c r="BF23" i="1"/>
  <c r="BE23" i="1"/>
  <c r="BD23" i="1"/>
  <c r="BC23" i="1"/>
  <c r="BB23" i="1"/>
  <c r="BA23" i="1"/>
  <c r="AX23" i="1"/>
  <c r="AW23" i="1"/>
  <c r="AV23" i="1"/>
  <c r="AT23" i="1"/>
  <c r="AS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V23" i="1"/>
  <c r="U23" i="1"/>
  <c r="P23" i="1"/>
  <c r="M23" i="1"/>
  <c r="L23" i="1"/>
  <c r="K23" i="1"/>
  <c r="J23" i="1"/>
  <c r="I23" i="1"/>
  <c r="H23" i="1"/>
  <c r="G23" i="1"/>
  <c r="F23" i="1"/>
  <c r="E23" i="1"/>
  <c r="BJ22" i="1"/>
  <c r="BI22" i="1"/>
  <c r="BG22" i="1"/>
  <c r="BE22" i="1"/>
  <c r="BB22" i="1"/>
  <c r="BA22" i="1"/>
  <c r="AZ22" i="1"/>
  <c r="AY22" i="1"/>
  <c r="AX22" i="1"/>
  <c r="AW22" i="1"/>
  <c r="AV22" i="1"/>
  <c r="AT22" i="1"/>
  <c r="AS22" i="1"/>
  <c r="AR22" i="1"/>
  <c r="AO22" i="1"/>
  <c r="AH22" i="1"/>
  <c r="AG22" i="1"/>
  <c r="AE22" i="1"/>
  <c r="AD22" i="1"/>
  <c r="AA22" i="1"/>
  <c r="Z22" i="1"/>
  <c r="Y22" i="1"/>
  <c r="X22" i="1"/>
  <c r="W22" i="1"/>
  <c r="V22" i="1"/>
  <c r="U22" i="1"/>
  <c r="T22" i="1"/>
  <c r="N22" i="1"/>
  <c r="M22" i="1"/>
  <c r="K22" i="1"/>
  <c r="F22" i="1"/>
  <c r="E22" i="1"/>
  <c r="BC20" i="1"/>
  <c r="AY20" i="1"/>
  <c r="N20" i="1"/>
  <c r="N19" i="1" s="1"/>
  <c r="O20" i="1" l="1"/>
  <c r="BK20" i="1"/>
  <c r="K27" i="1"/>
  <c r="K20" i="1"/>
  <c r="K19" i="1" s="1"/>
  <c r="M20" i="1"/>
  <c r="M19" i="1" s="1"/>
  <c r="M27" i="1"/>
  <c r="Q27" i="1"/>
  <c r="Q20" i="1"/>
  <c r="Q19" i="1" s="1"/>
  <c r="BN28" i="1"/>
  <c r="AG20" i="1"/>
  <c r="AG19" i="1" s="1"/>
  <c r="AG27" i="1"/>
  <c r="AL20" i="1"/>
  <c r="BQ53" i="1"/>
  <c r="BQ21" i="1" s="1"/>
  <c r="AK53" i="1"/>
  <c r="AK21" i="1" s="1"/>
  <c r="AB20" i="1"/>
  <c r="AB19" i="1" s="1"/>
  <c r="AB27" i="1"/>
  <c r="BC27" i="1"/>
  <c r="AT20" i="1"/>
  <c r="AT19" i="1" s="1"/>
  <c r="AT27" i="1"/>
  <c r="AN20" i="1"/>
  <c r="AN19" i="1" s="1"/>
  <c r="AN27" i="1"/>
  <c r="W20" i="1"/>
  <c r="W19" i="1" s="1"/>
  <c r="W27" i="1"/>
  <c r="BM35" i="1"/>
  <c r="BM28" i="1" s="1"/>
  <c r="L27" i="1"/>
  <c r="L20" i="1"/>
  <c r="L19" i="1" s="1"/>
  <c r="E35" i="1"/>
  <c r="V20" i="1"/>
  <c r="V19" i="1" s="1"/>
  <c r="V27" i="1"/>
  <c r="J53" i="1"/>
  <c r="J21" i="1" s="1"/>
  <c r="AW20" i="1"/>
  <c r="AW19" i="1" s="1"/>
  <c r="AW27" i="1"/>
  <c r="BG27" i="1"/>
  <c r="BG20" i="1"/>
  <c r="BG19" i="1" s="1"/>
  <c r="X20" i="1"/>
  <c r="X19" i="1" s="1"/>
  <c r="X27" i="1"/>
  <c r="AM53" i="1"/>
  <c r="AM21" i="1" s="1"/>
  <c r="BQ35" i="1"/>
  <c r="AZ20" i="1"/>
  <c r="R20" i="1"/>
  <c r="R19" i="1" s="1"/>
  <c r="R27" i="1"/>
  <c r="I20" i="1"/>
  <c r="BN35" i="1"/>
  <c r="BQ28" i="1"/>
  <c r="Y20" i="1"/>
  <c r="Y19" i="1" s="1"/>
  <c r="Y27" i="1"/>
  <c r="BO35" i="1"/>
  <c r="BO28" i="1" s="1"/>
  <c r="AV20" i="1"/>
  <c r="AV19" i="1" s="1"/>
  <c r="AV27" i="1"/>
  <c r="BI27" i="1"/>
  <c r="BP35" i="1"/>
  <c r="BP28" i="1" s="1"/>
  <c r="BJ27" i="1"/>
  <c r="BJ20" i="1"/>
  <c r="BJ19" i="1" s="1"/>
  <c r="AA27" i="1"/>
  <c r="AA20" i="1"/>
  <c r="AA19" i="1" s="1"/>
  <c r="BN62" i="1"/>
  <c r="AF28" i="1"/>
  <c r="AP19" i="1"/>
  <c r="BF28" i="1"/>
  <c r="F53" i="1"/>
  <c r="F21" i="1" s="1"/>
  <c r="AE53" i="1"/>
  <c r="AE21" i="1" s="1"/>
  <c r="BM195" i="1"/>
  <c r="BM26" i="1" s="1"/>
  <c r="I53" i="1"/>
  <c r="I21" i="1" s="1"/>
  <c r="BO195" i="1"/>
  <c r="BO26" i="1" s="1"/>
  <c r="AL99" i="1"/>
  <c r="BP195" i="1"/>
  <c r="BP26" i="1" s="1"/>
  <c r="BM58" i="1"/>
  <c r="BM57" i="1" s="1"/>
  <c r="BM77" i="1"/>
  <c r="BQ195" i="1"/>
  <c r="BQ26" i="1" s="1"/>
  <c r="AU20" i="1"/>
  <c r="AU19" i="1" s="1"/>
  <c r="AU27" i="1"/>
  <c r="BN58" i="1"/>
  <c r="BN57" i="1" s="1"/>
  <c r="BN53" i="1" s="1"/>
  <c r="BN21" i="1" s="1"/>
  <c r="AJ77" i="1"/>
  <c r="BN95" i="1"/>
  <c r="BN77" i="1" s="1"/>
  <c r="AH21" i="1"/>
  <c r="AH19" i="1" s="1"/>
  <c r="G42" i="1"/>
  <c r="G35" i="1" s="1"/>
  <c r="G28" i="1" s="1"/>
  <c r="BO58" i="1"/>
  <c r="BO57" i="1" s="1"/>
  <c r="BO53" i="1" s="1"/>
  <c r="BO21" i="1" s="1"/>
  <c r="BO77" i="1"/>
  <c r="F195" i="1"/>
  <c r="F26" i="1" s="1"/>
  <c r="AI53" i="1"/>
  <c r="AI21" i="1" s="1"/>
  <c r="BP58" i="1"/>
  <c r="BP57" i="1" s="1"/>
  <c r="BP77" i="1"/>
  <c r="G99" i="1"/>
  <c r="G69" i="1" s="1"/>
  <c r="G22" i="1" s="1"/>
  <c r="G181" i="1"/>
  <c r="G24" i="1" s="1"/>
  <c r="BP44" i="1"/>
  <c r="BP42" i="1" s="1"/>
  <c r="BQ58" i="1"/>
  <c r="BQ57" i="1" s="1"/>
  <c r="BK69" i="1"/>
  <c r="BK22" i="1" s="1"/>
  <c r="BQ77" i="1"/>
  <c r="H99" i="1"/>
  <c r="H181" i="1"/>
  <c r="H24" i="1" s="1"/>
  <c r="H195" i="1"/>
  <c r="H26" i="1" s="1"/>
  <c r="J42" i="1"/>
  <c r="J35" i="1" s="1"/>
  <c r="J28" i="1" s="1"/>
  <c r="I70" i="1"/>
  <c r="I99" i="1"/>
  <c r="BQ186" i="1"/>
  <c r="AO27" i="1"/>
  <c r="AP27" i="1"/>
  <c r="AI42" i="1"/>
  <c r="AI35" i="1" s="1"/>
  <c r="AI28" i="1" s="1"/>
  <c r="BM43" i="1"/>
  <c r="BM42" i="1" s="1"/>
  <c r="J69" i="1"/>
  <c r="J22" i="1" s="1"/>
  <c r="AI77" i="1"/>
  <c r="J181" i="1"/>
  <c r="J24" i="1" s="1"/>
  <c r="AJ42" i="1"/>
  <c r="AJ35" i="1" s="1"/>
  <c r="AJ28" i="1" s="1"/>
  <c r="BN43" i="1"/>
  <c r="BN42" i="1" s="1"/>
  <c r="AI69" i="1"/>
  <c r="AI22" i="1" s="1"/>
  <c r="BQ203" i="1"/>
  <c r="AM195" i="1"/>
  <c r="AM26" i="1" s="1"/>
  <c r="U19" i="1"/>
  <c r="AK42" i="1"/>
  <c r="AK35" i="1" s="1"/>
  <c r="AK28" i="1" s="1"/>
  <c r="BO43" i="1"/>
  <c r="BO42" i="1" s="1"/>
  <c r="AW53" i="1"/>
  <c r="AW21" i="1" s="1"/>
  <c r="AJ70" i="1"/>
  <c r="BN71" i="1"/>
  <c r="BN70" i="1" s="1"/>
  <c r="O69" i="1"/>
  <c r="O22" i="1" s="1"/>
  <c r="BN99" i="1"/>
  <c r="E195" i="1"/>
  <c r="E26" i="1" s="1"/>
  <c r="BN195" i="1"/>
  <c r="BN26" i="1" s="1"/>
  <c r="AK181" i="1"/>
  <c r="AK24" i="1" s="1"/>
  <c r="BH20" i="1"/>
  <c r="BH19" i="1" s="1"/>
  <c r="AM42" i="1"/>
  <c r="BQ43" i="1"/>
  <c r="BQ42" i="1" s="1"/>
  <c r="AL70" i="1"/>
  <c r="AL181" i="1"/>
  <c r="AL24" i="1" s="1"/>
  <c r="BD28" i="1"/>
  <c r="AK70" i="1"/>
  <c r="AK69" i="1" s="1"/>
  <c r="AK22" i="1" s="1"/>
  <c r="AM39" i="1"/>
  <c r="AZ53" i="1"/>
  <c r="AZ21" i="1" s="1"/>
  <c r="AM69" i="1"/>
  <c r="AM22" i="1" s="1"/>
  <c r="BQ99" i="1"/>
  <c r="AM181" i="1"/>
  <c r="AM24" i="1" s="1"/>
  <c r="P35" i="1"/>
  <c r="P28" i="1" s="1"/>
  <c r="BL35" i="1"/>
  <c r="BL28" i="1" s="1"/>
  <c r="BA53" i="1"/>
  <c r="BA21" i="1" s="1"/>
  <c r="H53" i="1"/>
  <c r="H21" i="1" s="1"/>
  <c r="AI186" i="1"/>
  <c r="AI181" i="1" s="1"/>
  <c r="AI24" i="1" s="1"/>
  <c r="Z20" i="1"/>
  <c r="Z19" i="1" s="1"/>
  <c r="Z27" i="1"/>
  <c r="AX28" i="1"/>
  <c r="BB53" i="1"/>
  <c r="BB21" i="1" s="1"/>
  <c r="AJ186" i="1"/>
  <c r="AJ181" i="1" s="1"/>
  <c r="AJ24" i="1" s="1"/>
  <c r="H69" i="1"/>
  <c r="H22" i="1" s="1"/>
  <c r="BI20" i="1"/>
  <c r="BI19" i="1" s="1"/>
  <c r="Y53" i="1"/>
  <c r="Y21" i="1" s="1"/>
  <c r="BC53" i="1"/>
  <c r="BC21" i="1" s="1"/>
  <c r="BC19" i="1" s="1"/>
  <c r="J62" i="1"/>
  <c r="AC28" i="1"/>
  <c r="BA28" i="1"/>
  <c r="AQ35" i="1"/>
  <c r="AQ28" i="1" s="1"/>
  <c r="AM62" i="1"/>
  <c r="F28" i="1"/>
  <c r="AD28" i="1"/>
  <c r="BB28" i="1"/>
  <c r="T35" i="1"/>
  <c r="T28" i="1" s="1"/>
  <c r="AR35" i="1"/>
  <c r="AR28" i="1" s="1"/>
  <c r="BE53" i="1"/>
  <c r="BE21" i="1" s="1"/>
  <c r="BE19" i="1" s="1"/>
  <c r="AJ62" i="1"/>
  <c r="AJ53" i="1" s="1"/>
  <c r="AJ21" i="1" s="1"/>
  <c r="BN64" i="1"/>
  <c r="E186" i="1"/>
  <c r="E181" i="1" s="1"/>
  <c r="E24" i="1" s="1"/>
  <c r="AJ195" i="1"/>
  <c r="AJ26" i="1" s="1"/>
  <c r="H28" i="1"/>
  <c r="E28" i="1"/>
  <c r="S35" i="1"/>
  <c r="S28" i="1" s="1"/>
  <c r="U27" i="1"/>
  <c r="AE28" i="1"/>
  <c r="AS35" i="1"/>
  <c r="AS28" i="1" s="1"/>
  <c r="AB53" i="1"/>
  <c r="AB21" i="1" s="1"/>
  <c r="AK62" i="1"/>
  <c r="AK195" i="1"/>
  <c r="AK26" i="1" s="1"/>
  <c r="AI195" i="1"/>
  <c r="AI26" i="1" s="1"/>
  <c r="BM185" i="1"/>
  <c r="BM184" i="1" s="1"/>
  <c r="BM71" i="1"/>
  <c r="BM70" i="1" s="1"/>
  <c r="BN185" i="1"/>
  <c r="BN184" i="1" s="1"/>
  <c r="BO185" i="1"/>
  <c r="BO184" i="1" s="1"/>
  <c r="BO181" i="1" s="1"/>
  <c r="BO24" i="1" s="1"/>
  <c r="BO71" i="1"/>
  <c r="BO70" i="1" s="1"/>
  <c r="BN101" i="1"/>
  <c r="BP185" i="1"/>
  <c r="BP184" i="1" s="1"/>
  <c r="BP181" i="1" s="1"/>
  <c r="BP24" i="1" s="1"/>
  <c r="BM188" i="1"/>
  <c r="BM186" i="1" s="1"/>
  <c r="BO64" i="1"/>
  <c r="BO62" i="1" s="1"/>
  <c r="BP71" i="1"/>
  <c r="BP70" i="1" s="1"/>
  <c r="BO101" i="1"/>
  <c r="BO99" i="1" s="1"/>
  <c r="BQ185" i="1"/>
  <c r="BQ184" i="1" s="1"/>
  <c r="BN188" i="1"/>
  <c r="BN186" i="1" s="1"/>
  <c r="BP64" i="1"/>
  <c r="BP62" i="1" s="1"/>
  <c r="BQ71" i="1"/>
  <c r="BQ70" i="1" s="1"/>
  <c r="BQ69" i="1" s="1"/>
  <c r="BQ22" i="1" s="1"/>
  <c r="BP101" i="1"/>
  <c r="BP99" i="1" s="1"/>
  <c r="BM60" i="1"/>
  <c r="BM59" i="1" s="1"/>
  <c r="BM53" i="1" s="1"/>
  <c r="BM21" i="1" s="1"/>
  <c r="BN60" i="1"/>
  <c r="BN59" i="1" s="1"/>
  <c r="BP60" i="1"/>
  <c r="BP59" i="1" s="1"/>
  <c r="BM63" i="1"/>
  <c r="BM62" i="1" s="1"/>
  <c r="BM100" i="1"/>
  <c r="BM99" i="1" s="1"/>
  <c r="BO187" i="1"/>
  <c r="BO186" i="1" s="1"/>
  <c r="J27" i="1" l="1"/>
  <c r="J20" i="1"/>
  <c r="J19" i="1" s="1"/>
  <c r="BP53" i="1"/>
  <c r="BP21" i="1" s="1"/>
  <c r="AJ20" i="1"/>
  <c r="G20" i="1"/>
  <c r="G19" i="1" s="1"/>
  <c r="G27" i="1"/>
  <c r="AI20" i="1"/>
  <c r="AI19" i="1" s="1"/>
  <c r="AI27" i="1"/>
  <c r="BN69" i="1"/>
  <c r="BN22" i="1" s="1"/>
  <c r="BP69" i="1"/>
  <c r="BP22" i="1" s="1"/>
  <c r="AS20" i="1"/>
  <c r="AS19" i="1" s="1"/>
  <c r="AS27" i="1"/>
  <c r="AX20" i="1"/>
  <c r="AX19" i="1" s="1"/>
  <c r="AX27" i="1"/>
  <c r="BQ181" i="1"/>
  <c r="BQ24" i="1" s="1"/>
  <c r="T27" i="1"/>
  <c r="T20" i="1"/>
  <c r="T19" i="1" s="1"/>
  <c r="AF20" i="1"/>
  <c r="AF19" i="1" s="1"/>
  <c r="AF27" i="1"/>
  <c r="E20" i="1"/>
  <c r="E19" i="1" s="1"/>
  <c r="E27" i="1"/>
  <c r="AK20" i="1"/>
  <c r="AK19" i="1" s="1"/>
  <c r="AK27" i="1"/>
  <c r="AM35" i="1"/>
  <c r="AM28" i="1" s="1"/>
  <c r="BM20" i="1"/>
  <c r="BO20" i="1"/>
  <c r="AR20" i="1"/>
  <c r="AR19" i="1" s="1"/>
  <c r="AR27" i="1"/>
  <c r="AQ27" i="1"/>
  <c r="AQ20" i="1"/>
  <c r="AQ19" i="1" s="1"/>
  <c r="BK27" i="1"/>
  <c r="S27" i="1"/>
  <c r="S20" i="1"/>
  <c r="S19" i="1" s="1"/>
  <c r="I69" i="1"/>
  <c r="BM181" i="1"/>
  <c r="BM24" i="1" s="1"/>
  <c r="AZ27" i="1"/>
  <c r="BK19" i="1"/>
  <c r="AJ69" i="1"/>
  <c r="AJ22" i="1" s="1"/>
  <c r="P27" i="1"/>
  <c r="P20" i="1"/>
  <c r="P19" i="1" s="1"/>
  <c r="AD27" i="1"/>
  <c r="AD20" i="1"/>
  <c r="AD19" i="1" s="1"/>
  <c r="F27" i="1"/>
  <c r="F20" i="1"/>
  <c r="F19" i="1" s="1"/>
  <c r="AZ19" i="1"/>
  <c r="O27" i="1"/>
  <c r="BP20" i="1"/>
  <c r="O19" i="1"/>
  <c r="AE27" i="1"/>
  <c r="AE20" i="1"/>
  <c r="AE19" i="1" s="1"/>
  <c r="H20" i="1"/>
  <c r="H19" i="1" s="1"/>
  <c r="H27" i="1"/>
  <c r="AL69" i="1"/>
  <c r="BL20" i="1"/>
  <c r="BL19" i="1" s="1"/>
  <c r="BL27" i="1"/>
  <c r="BN20" i="1"/>
  <c r="BE27" i="1"/>
  <c r="BQ20" i="1"/>
  <c r="BQ19" i="1" s="1"/>
  <c r="BQ27" i="1"/>
  <c r="BB27" i="1"/>
  <c r="BB20" i="1"/>
  <c r="BB19" i="1" s="1"/>
  <c r="BO69" i="1"/>
  <c r="BO22" i="1" s="1"/>
  <c r="BN181" i="1"/>
  <c r="BN24" i="1" s="1"/>
  <c r="BM69" i="1"/>
  <c r="BM22" i="1" s="1"/>
  <c r="BA20" i="1"/>
  <c r="BA19" i="1" s="1"/>
  <c r="BA27" i="1"/>
  <c r="BD27" i="1"/>
  <c r="BD20" i="1"/>
  <c r="BD19" i="1" s="1"/>
  <c r="AC20" i="1"/>
  <c r="AC19" i="1" s="1"/>
  <c r="AC27" i="1"/>
  <c r="BF27" i="1"/>
  <c r="BF20" i="1"/>
  <c r="BF19" i="1" s="1"/>
  <c r="BN27" i="1" l="1"/>
  <c r="I22" i="1"/>
  <c r="I19" i="1" s="1"/>
  <c r="I27" i="1"/>
  <c r="BN19" i="1"/>
  <c r="AL22" i="1"/>
  <c r="AL19" i="1" s="1"/>
  <c r="AL27" i="1"/>
  <c r="BO19" i="1"/>
  <c r="BO27" i="1"/>
  <c r="BP27" i="1"/>
  <c r="BM27" i="1"/>
  <c r="AJ27" i="1"/>
  <c r="BP19" i="1"/>
  <c r="BM19" i="1"/>
  <c r="AJ19" i="1"/>
  <c r="AM20" i="1"/>
  <c r="AM19" i="1" s="1"/>
  <c r="AM27" i="1"/>
</calcChain>
</file>

<file path=xl/sharedStrings.xml><?xml version="1.0" encoding="utf-8"?>
<sst xmlns="http://schemas.openxmlformats.org/spreadsheetml/2006/main" count="6684" uniqueCount="783">
  <si>
    <t>Приложение  № 14</t>
  </si>
  <si>
    <t>к приказу Минэнерго России</t>
  </si>
  <si>
    <t>от «___» ___ 2017 г. №______</t>
  </si>
  <si>
    <t>Форма 14. Отчет об исполнении плана постановки объектов электросетевого хозяйства под напряжение 
и (или) включения объектов капитального строительства для проведения пусконаладочных работ (квартальный)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</si>
  <si>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</si>
  <si>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</si>
  <si>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</si>
  <si>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</t>
  </si>
  <si>
    <t xml:space="preserve">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</si>
  <si>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</si>
  <si>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</si>
  <si>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</si>
  <si>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</si>
  <si>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
 и (или) включение объектов капитального строительства для проведения пусконаладочных работ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</si>
  <si>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</si>
  <si>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</si>
  <si>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</si>
  <si>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</si>
  <si>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 xml:space="preserve">Всего </t>
  </si>
  <si>
    <t>I квартал</t>
  </si>
  <si>
    <t>II квартвл</t>
  </si>
  <si>
    <t>III квартал</t>
  </si>
  <si>
    <t>IV квартал</t>
  </si>
  <si>
    <t>Всего</t>
  </si>
  <si>
    <t>II квартал</t>
  </si>
  <si>
    <t>МВт</t>
  </si>
  <si>
    <t>Гкал/ч</t>
  </si>
  <si>
    <t>км ТС</t>
  </si>
  <si>
    <t>МВ×А</t>
  </si>
  <si>
    <t>т/час</t>
  </si>
  <si>
    <t>км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</si>
  <si>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</si>
  <si>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</si>
  <si>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</si>
  <si>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</si>
  <si>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</si>
  <si>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</si>
  <si>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</si>
  <si>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</si>
  <si>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</si>
  <si>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</si>
  <si>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</si>
  <si>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</si>
  <si>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</si>
  <si>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</si>
  <si>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</si>
  <si>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</si>
  <si>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</si>
  <si>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</si>
  <si>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</si>
  <si>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</si>
  <si>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</si>
  <si>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</si>
  <si>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</si>
  <si>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</si>
  <si>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</si>
  <si>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</si>
  <si>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</si>
  <si>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</si>
  <si>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</si>
  <si>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</si>
  <si>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</si>
  <si>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</si>
  <si>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</si>
  <si>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</si>
  <si>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</si>
  <si>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</si>
  <si>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</si>
  <si>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</si>
  <si>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</si>
  <si>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</si>
  <si>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</si>
  <si>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</si>
  <si>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</si>
  <si>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</si>
  <si>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</si>
  <si>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</si>
  <si>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</si>
  <si>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</si>
  <si>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</si>
  <si>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</si>
  <si>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</si>
  <si>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</si>
  <si>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</si>
  <si>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</si>
  <si>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</si>
  <si>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</si>
  <si>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</si>
  <si>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</si>
  <si>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</si>
  <si>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</si>
  <si>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</si>
  <si>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</si>
  <si>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</si>
  <si>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</si>
  <si>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</si>
  <si>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</si>
  <si>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</si>
  <si>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</si>
  <si>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</si>
  <si>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</si>
  <si>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</si>
  <si>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</si>
  <si>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</si>
  <si>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</si>
  <si>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</si>
  <si>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</si>
  <si>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</si>
  <si>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</si>
  <si>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</si>
  <si>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</si>
  <si>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</si>
  <si>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</si>
  <si>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</si>
  <si>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</si>
  <si>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</si>
  <si>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</si>
  <si>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</si>
  <si>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</si>
  <si>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</si>
  <si>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</si>
  <si>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</si>
  <si>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</si>
  <si>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</si>
  <si>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</si>
  <si>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</si>
  <si>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</si>
  <si>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</si>
  <si>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</si>
  <si>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</si>
  <si>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</si>
  <si>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</si>
  <si>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</si>
  <si>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</si>
  <si>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</si>
  <si>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</si>
  <si>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</si>
  <si>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</si>
  <si>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</si>
  <si>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</si>
  <si>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</si>
  <si>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</si>
  <si>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</si>
  <si>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</si>
  <si>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</si>
  <si>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</si>
  <si>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</si>
  <si>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</si>
  <si>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</si>
  <si>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</si>
  <si>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Проект 2025 г. В связи с поздней поставкой, оборудование смонтировано в текущем отчетном периоде.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</si>
  <si>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</si>
  <si>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</si>
  <si>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</si>
  <si>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</si>
  <si>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</si>
  <si>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</si>
  <si>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</si>
  <si>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</si>
  <si>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ХВС. По проекту сняли излишне начисленные % за пользованием кредитом..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</si>
  <si>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</si>
  <si>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</si>
  <si>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</si>
  <si>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</si>
  <si>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</si>
  <si>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</si>
  <si>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</si>
  <si>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</si>
  <si>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</si>
  <si>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</si>
  <si>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</si>
  <si>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</si>
  <si>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</si>
  <si>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</si>
  <si>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</si>
  <si>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</si>
  <si>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</si>
  <si>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</si>
  <si>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</si>
  <si>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</si>
  <si>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</si>
  <si>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</si>
  <si>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</si>
  <si>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</si>
  <si>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</si>
  <si>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</si>
  <si>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</si>
  <si>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</si>
  <si>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</si>
  <si>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</si>
  <si>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</si>
  <si>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</si>
  <si>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</si>
  <si>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</si>
  <si>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</si>
  <si>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</si>
  <si>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</si>
  <si>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</si>
  <si>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</si>
  <si>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</si>
  <si>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</si>
  <si>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</si>
  <si>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</si>
  <si>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</si>
  <si>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</si>
  <si>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</si>
  <si>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</si>
  <si>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</si>
  <si>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</si>
  <si>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</si>
  <si>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</si>
  <si>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</si>
  <si>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</si>
  <si>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</si>
  <si>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</si>
  <si>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</si>
  <si>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</si>
  <si>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</si>
  <si>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</si>
  <si>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</si>
  <si>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</si>
  <si>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</si>
  <si>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</si>
  <si>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</si>
  <si>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</si>
  <si>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</si>
  <si>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</si>
  <si>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</si>
  <si>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</si>
  <si>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</si>
  <si>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</si>
  <si>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</si>
  <si>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</si>
  <si>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</si>
  <si>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</si>
  <si>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</si>
  <si>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</si>
  <si>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</si>
  <si>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</si>
  <si>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</si>
  <si>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</si>
  <si>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</si>
  <si>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</si>
  <si>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</si>
  <si>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</si>
  <si>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</si>
  <si>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</si>
  <si>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</si>
  <si>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</si>
  <si>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</si>
  <si>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</si>
  <si>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</si>
  <si>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</si>
  <si>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</si>
  <si>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</si>
  <si>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</si>
  <si>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</si>
  <si>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</si>
  <si>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</si>
  <si>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</si>
  <si>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</si>
  <si>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</si>
  <si>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</si>
  <si>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</si>
  <si>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</si>
  <si>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</si>
  <si>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</si>
  <si>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</si>
  <si>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</si>
  <si>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</si>
  <si>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</si>
  <si>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</si>
  <si>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</si>
  <si>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</si>
  <si>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</si>
  <si>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</si>
  <si>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</si>
  <si>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</si>
  <si>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</si>
  <si>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</si>
  <si>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</si>
  <si>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</si>
  <si>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</si>
  <si>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</si>
  <si>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</si>
  <si>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</si>
  <si>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</si>
  <si>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</si>
  <si>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</si>
  <si>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</si>
  <si>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</si>
  <si>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</si>
  <si>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</si>
  <si>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</si>
  <si>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</si>
  <si>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</si>
  <si>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</si>
  <si>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</si>
  <si>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</si>
  <si>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</si>
  <si>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</si>
  <si>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</si>
  <si>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</si>
  <si>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</si>
  <si>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</si>
  <si>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</si>
  <si>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</si>
  <si>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</si>
  <si>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</si>
  <si>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</si>
  <si>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</si>
  <si>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</si>
  <si>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Проект 2025 г. Изменение срока выполнения работ. Переходящие обязательства по заключенному договору из за длительного проведения закупочных процедур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</si>
  <si>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</si>
  <si>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</si>
  <si>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</si>
  <si>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</si>
  <si>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</si>
  <si>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</si>
  <si>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</si>
  <si>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</si>
  <si>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</si>
  <si>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</si>
  <si>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</si>
  <si>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</si>
  <si>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</si>
  <si>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</si>
  <si>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</si>
  <si>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</si>
  <si>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</si>
  <si>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</si>
  <si>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</si>
  <si>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</si>
  <si>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</si>
  <si>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</si>
  <si>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</si>
  <si>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</si>
  <si>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</si>
  <si>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</si>
  <si>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</si>
  <si>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</si>
  <si>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</si>
  <si>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</si>
  <si>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</si>
  <si>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</si>
  <si>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</si>
  <si>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</si>
  <si>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</si>
  <si>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Переходящие обязательства по проекту с 2025 г.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</si>
  <si>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</si>
  <si>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</si>
  <si>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</si>
  <si>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</si>
  <si>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</si>
  <si>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 xml:space="preserve">Проект 2025 г. Причина отклонения в связи с погодными условиями, длительные сроки поставок, сложная логистика не позволили провести работы в зимний период, проведение монтажных работ запланировано с 10.03.2026 по 30.04.2026., проведение строительно монтажных работ 3 квартал 2026г. 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</si>
  <si>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</si>
  <si>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</si>
  <si>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</si>
  <si>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</si>
  <si>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Новый проект, включен в ИПР 2026-2031 с целью экономии затрат на электроэнергию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</si>
  <si>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</si>
  <si>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</si>
  <si>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</si>
  <si>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</si>
  <si>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</si>
  <si>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</si>
  <si>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</si>
  <si>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</si>
  <si>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</si>
  <si>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</si>
  <si>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</si>
  <si>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</si>
  <si>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</si>
  <si>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</si>
  <si>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</si>
  <si>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</si>
  <si>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</si>
  <si>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</si>
  <si>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</si>
  <si>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</si>
  <si>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</si>
  <si>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</si>
  <si>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</si>
  <si>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</si>
  <si>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</si>
  <si>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</si>
  <si>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</si>
  <si>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</si>
  <si>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</si>
  <si>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</si>
  <si>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</si>
  <si>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</si>
  <si>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</si>
  <si>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</si>
  <si>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</si>
  <si>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</si>
  <si>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</si>
  <si>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</si>
  <si>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</si>
  <si>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</si>
  <si>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</si>
  <si>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</si>
  <si>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</si>
  <si>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</si>
  <si>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</si>
  <si>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</si>
  <si>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</si>
  <si>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</si>
  <si>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</si>
  <si>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</si>
  <si>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</si>
  <si>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</si>
  <si>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</si>
  <si>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</si>
  <si>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Решением ЕИО от 03.03.2026 № 1607 согласована внеплановая закупка к Годовой комплексной программы закупок на 2026 год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</si>
  <si>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</si>
  <si>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</si>
  <si>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</si>
  <si>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</si>
  <si>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</si>
  <si>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</si>
  <si>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</si>
  <si>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</si>
  <si>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</si>
  <si>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</si>
  <si>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</si>
  <si>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</si>
  <si>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</si>
  <si>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</si>
  <si>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</si>
  <si>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</si>
  <si>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</si>
  <si>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</si>
  <si>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</si>
  <si>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</si>
  <si>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</si>
  <si>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</si>
  <si>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</si>
  <si>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</si>
  <si>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</si>
  <si>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</si>
  <si>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</si>
  <si>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</si>
  <si>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</si>
  <si>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</si>
  <si>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</si>
  <si>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</si>
  <si>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</si>
  <si>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</si>
  <si>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</si>
  <si>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</si>
  <si>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</si>
  <si>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</si>
  <si>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</si>
  <si>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</si>
  <si>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</si>
  <si>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</si>
  <si>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</si>
  <si>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</si>
  <si>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</si>
  <si>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</si>
  <si>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</si>
  <si>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</si>
  <si>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</si>
  <si>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</si>
  <si>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</si>
  <si>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</si>
  <si>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</si>
  <si>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</si>
  <si>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</si>
  <si>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</si>
  <si>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</si>
  <si>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</si>
  <si>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</si>
  <si>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</si>
  <si>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</si>
  <si>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</si>
  <si>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</si>
  <si>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</si>
  <si>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</si>
  <si>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</si>
  <si>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</si>
  <si>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</si>
  <si>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</si>
  <si>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</si>
  <si>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</si>
  <si>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</si>
  <si>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</si>
  <si>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</si>
  <si>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</si>
  <si>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</si>
  <si>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</si>
  <si>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</si>
  <si>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</si>
  <si>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</si>
  <si>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</si>
  <si>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</si>
  <si>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</si>
  <si>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</si>
  <si>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</si>
  <si>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</si>
  <si>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</si>
  <si>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</si>
  <si>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</si>
  <si>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</si>
  <si>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</si>
  <si>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</si>
  <si>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</si>
  <si>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</si>
  <si>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</si>
  <si>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</si>
  <si>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</si>
  <si>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</si>
  <si>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</si>
  <si>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</si>
  <si>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</si>
  <si>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</si>
  <si>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</si>
  <si>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</si>
  <si>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</si>
  <si>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</si>
  <si>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</si>
  <si>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</si>
  <si>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</si>
  <si>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</si>
  <si>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</si>
  <si>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</si>
  <si>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</si>
  <si>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</si>
  <si>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</si>
  <si>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</si>
  <si>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</si>
  <si>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</si>
  <si>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</si>
  <si>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</si>
  <si>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</si>
  <si>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</si>
  <si>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>Новый проект включен в ИПР для парохождения аттестации электролаборатории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</si>
  <si>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</si>
  <si>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</si>
  <si>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</si>
  <si>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</si>
  <si>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</si>
  <si>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</si>
  <si>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</si>
  <si>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</si>
  <si>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</si>
  <si>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</si>
  <si>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</si>
  <si>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</si>
  <si>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</si>
  <si>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</si>
  <si>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</si>
  <si>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</si>
  <si>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</si>
  <si>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</si>
  <si>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</si>
  <si>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</si>
  <si>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</si>
  <si>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</si>
  <si>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</si>
  <si>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К учету приняты затраты на получение патента. Объект введен в эксплуатацию.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</si>
  <si>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</si>
  <si>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</si>
  <si>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</si>
  <si>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</si>
  <si>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</si>
  <si>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</si>
  <si>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</si>
  <si>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</si>
  <si>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</si>
  <si>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</si>
  <si>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</si>
  <si>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</si>
  <si>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</si>
  <si>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</si>
  <si>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</si>
  <si>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</si>
  <si>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</si>
  <si>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</si>
  <si>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</si>
  <si>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</si>
  <si>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</si>
  <si>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</si>
  <si>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</si>
  <si>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</si>
  <si>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</si>
  <si>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</si>
  <si>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</si>
  <si>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</si>
  <si>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</si>
  <si>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</si>
  <si>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</si>
  <si>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</si>
  <si>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</si>
  <si>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</si>
  <si>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</si>
  <si>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</si>
  <si>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</si>
  <si>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</si>
  <si>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</si>
  <si>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</si>
  <si>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</si>
  <si>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</si>
  <si>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</si>
  <si>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</si>
  <si>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</si>
  <si>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</si>
  <si>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</si>
  <si>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</si>
  <si>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</si>
  <si>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</si>
  <si>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</si>
  <si>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</si>
  <si>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</si>
  <si>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</si>
  <si>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</si>
  <si>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</si>
  <si>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</si>
  <si>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</si>
  <si>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</si>
  <si>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</si>
  <si>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</si>
  <si>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</si>
  <si>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</si>
  <si>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</si>
  <si>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</si>
  <si>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</si>
  <si>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</si>
  <si>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</si>
  <si>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</si>
  <si>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</si>
  <si>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</si>
  <si>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</si>
  <si>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</si>
  <si>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</si>
  <si>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</si>
  <si>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</si>
  <si>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</si>
  <si>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</si>
  <si>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</si>
  <si>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</si>
  <si>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</si>
  <si>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</si>
  <si>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</si>
  <si>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</si>
  <si>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</si>
  <si>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</si>
  <si>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</si>
  <si>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</si>
  <si>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</si>
  <si>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</si>
  <si>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</si>
  <si>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</si>
  <si>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</si>
  <si>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</si>
  <si>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</si>
  <si>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</si>
  <si>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</si>
  <si>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</si>
  <si>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</si>
  <si>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</si>
  <si>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</si>
  <si>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</si>
  <si>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</si>
  <si>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</si>
  <si>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</si>
  <si>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</si>
  <si>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</si>
  <si>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</si>
  <si>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</si>
  <si>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</si>
  <si>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</si>
  <si>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</si>
  <si>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</si>
  <si>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</si>
  <si>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</si>
  <si>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</si>
  <si>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</si>
  <si>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</si>
  <si>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</si>
  <si>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</si>
  <si>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</si>
  <si>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</si>
  <si>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</si>
  <si>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</si>
  <si>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</si>
  <si>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</si>
  <si>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</si>
  <si>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</si>
  <si>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</si>
  <si>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</si>
  <si>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</si>
  <si>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</si>
  <si>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</si>
  <si>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</si>
  <si>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</si>
  <si>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</si>
  <si>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</si>
  <si>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</si>
  <si>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</si>
  <si>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</si>
  <si>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</si>
  <si>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</si>
  <si>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</si>
  <si>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</si>
  <si>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</si>
  <si>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</si>
  <si>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</si>
  <si>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</si>
  <si>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</si>
  <si>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</si>
  <si>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</si>
  <si>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</si>
  <si>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</si>
  <si>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</si>
  <si>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</si>
  <si>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</si>
  <si>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</si>
  <si>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</si>
  <si>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</si>
  <si>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</si>
  <si>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</si>
  <si>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</si>
  <si>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</si>
  <si>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</si>
  <si>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</si>
  <si>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</si>
  <si>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</si>
  <si>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</si>
  <si>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</si>
  <si>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</si>
  <si>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</si>
  <si>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</si>
  <si>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</si>
  <si>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</si>
  <si>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</si>
  <si>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</si>
  <si>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</si>
  <si>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</si>
  <si>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</si>
  <si>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</si>
  <si>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</si>
  <si>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</si>
  <si>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</si>
  <si>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</si>
  <si>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</si>
  <si>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</si>
  <si>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</si>
  <si>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</si>
  <si>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</si>
  <si>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</si>
  <si>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</si>
  <si>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Изменение объемов инвестиций по годам, согласно заключенным договорам.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</si>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</sst>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00"/>
    <numFmt numFmtId="166" formatCode="0.0000000"/>
    <numFmt numFmtId="167" formatCode="#,##0.00\ _₽"/>
    <numFmt numFmtId="168" formatCode="#,##0.0"/>
    <numFmt numFmtId="169" formatCode="_-* #,##0.00_р_._-;\-* #,##0.00_р_._-;_-* &quot;-&quot;??_р_._-;_-@_-"/>
  </numFmts>
  <fonts count="12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59">
    <xf numFmtId="0" fontId="0" fillId="0" borderId="0" xfId="0"/>
    <xf numFmtId="2" fontId="3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wrapText="1"/>
    </xf>
    <xf numFmtId="164" fontId="3" fillId="0" borderId="0" xfId="1" applyNumberFormat="1" applyFont="1" applyFill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vertical="center" wrapText="1"/>
    </xf>
    <xf numFmtId="2" fontId="3" fillId="0" borderId="0" xfId="1" applyNumberFormat="1" applyFont="1" applyFill="1" applyAlignment="1">
      <alignment vertical="center"/>
    </xf>
    <xf numFmtId="2" fontId="5" fillId="0" borderId="0" xfId="1" applyNumberFormat="1" applyFont="1" applyFill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2" fontId="5" fillId="0" borderId="1" xfId="4" applyNumberFormat="1" applyFont="1" applyFill="1" applyBorder="1"/>
    <xf numFmtId="2" fontId="3" fillId="0" borderId="2" xfId="5" applyNumberFormat="1" applyFont="1" applyFill="1" applyBorder="1" applyAlignment="1">
      <alignment horizontal="center" vertical="center" textRotation="90" wrapText="1"/>
    </xf>
    <xf numFmtId="167" fontId="7" fillId="0" borderId="2" xfId="6" applyNumberFormat="1" applyFont="1" applyFill="1" applyBorder="1" applyAlignment="1">
      <alignment horizontal="center" vertical="center"/>
    </xf>
    <xf numFmtId="4" fontId="7" fillId="0" borderId="2" xfId="7" applyNumberFormat="1" applyFont="1" applyFill="1" applyBorder="1" applyAlignment="1">
      <alignment horizontal="center" vertical="center"/>
    </xf>
    <xf numFmtId="2" fontId="7" fillId="0" borderId="3" xfId="5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/>
    <xf numFmtId="2" fontId="7" fillId="0" borderId="2" xfId="5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7" applyNumberFormat="1" applyFont="1" applyFill="1" applyBorder="1" applyAlignment="1">
      <alignment horizontal="center" vertical="center" wrapText="1"/>
    </xf>
    <xf numFmtId="167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7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 wrapText="1"/>
    </xf>
    <xf numFmtId="167" fontId="3" fillId="0" borderId="2" xfId="6" applyNumberFormat="1" applyFont="1" applyFill="1" applyBorder="1" applyAlignment="1">
      <alignment horizontal="center" vertical="center"/>
    </xf>
    <xf numFmtId="4" fontId="3" fillId="0" borderId="2" xfId="7" applyNumberFormat="1" applyFont="1" applyFill="1" applyBorder="1" applyAlignment="1">
      <alignment horizontal="center" vertical="center"/>
    </xf>
    <xf numFmtId="167" fontId="7" fillId="0" borderId="2" xfId="6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5" fillId="0" borderId="0" xfId="3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67" fontId="7" fillId="0" borderId="2" xfId="9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168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7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0" applyNumberFormat="1" applyFont="1" applyFill="1" applyBorder="1" applyAlignment="1">
      <alignment horizontal="center" vertical="center"/>
    </xf>
    <xf numFmtId="168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10" applyNumberFormat="1" applyFont="1" applyFill="1" applyBorder="1" applyAlignment="1">
      <alignment horizontal="center" vertical="center"/>
    </xf>
    <xf numFmtId="168" fontId="11" fillId="0" borderId="2" xfId="9" applyNumberFormat="1" applyFont="1" applyFill="1" applyBorder="1" applyAlignment="1" applyProtection="1">
      <alignment horizontal="left" vertical="center" wrapText="1"/>
      <protection locked="0"/>
    </xf>
    <xf numFmtId="169" fontId="11" fillId="0" borderId="2" xfId="9" applyNumberFormat="1" applyFont="1" applyFill="1" applyBorder="1" applyAlignment="1" applyProtection="1">
      <alignment horizontal="center" vertical="center" wrapText="1"/>
      <protection locked="0"/>
    </xf>
    <xf numFmtId="168" fontId="11" fillId="0" borderId="2" xfId="8" applyNumberFormat="1" applyFont="1" applyFill="1" applyBorder="1" applyAlignment="1" applyProtection="1">
      <alignment horizontal="left" vertical="center" wrapText="1"/>
      <protection locked="0"/>
    </xf>
    <xf numFmtId="168" fontId="11" fillId="0" borderId="2" xfId="8" applyNumberFormat="1" applyFont="1" applyFill="1" applyBorder="1" applyAlignment="1" applyProtection="1">
      <alignment horizontal="center" vertical="center" wrapText="1"/>
      <protection locked="0"/>
    </xf>
    <xf numFmtId="168" fontId="11" fillId="0" borderId="2" xfId="8" applyNumberFormat="1" applyFont="1" applyFill="1" applyBorder="1" applyAlignment="1" applyProtection="1">
      <alignment horizontal="left" vertical="top" wrapText="1"/>
      <protection locked="0"/>
    </xf>
  </cellXfs>
  <cellStyles count="11">
    <cellStyle name="Обычный" xfId="0" builtinId="0"/>
    <cellStyle name="Обычный 10" xfId="3"/>
    <cellStyle name="Обычный 19" xfId="7"/>
    <cellStyle name="Обычный 3" xfId="1"/>
    <cellStyle name="Обычный 5" xfId="5"/>
    <cellStyle name="Обычный 7 12 2" xfId="2"/>
    <cellStyle name="Обычный 7 2" xfId="10"/>
    <cellStyle name="Обычный 7 4" xfId="6"/>
    <cellStyle name="Обычный_Форматы по компаниям_last" xfId="4"/>
    <cellStyle name="Стиль 1" xfId="8"/>
    <cellStyle name="Стиль 1 2" xfId="9"/>
  </cellStyles>
  <dxfs count="65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378"/>
  <sheetViews>
    <sheetView tabSelected="1" zoomScale="60" zoomScaleNormal="60" workbookViewId="0">
      <selection activeCell="B53" sqref="B53"/>
    </sheetView>
  </sheetViews>
  <sheetFormatPr defaultColWidth="9" defaultRowHeight="15.75" x14ac:dyDescent="0.25"/>
  <cols>
    <col min="1" max="1" width="10.625" style="1" customWidth="1"/>
    <col min="2" max="2" width="80.75" style="1" customWidth="1"/>
    <col min="3" max="3" width="26.625" style="1" customWidth="1"/>
    <col min="4" max="4" width="21.75" style="1" customWidth="1"/>
    <col min="5" max="6" width="15.25" style="1" customWidth="1"/>
    <col min="7" max="7" width="21.75" style="1" customWidth="1"/>
    <col min="8" max="11" width="15.25" style="1" customWidth="1"/>
    <col min="12" max="69" width="11.125" style="1" customWidth="1"/>
    <col min="70" max="70" width="57.5" style="1" customWidth="1"/>
    <col min="71" max="71" width="47.25" style="3" customWidth="1"/>
    <col min="72" max="72" width="13.75" style="1" customWidth="1"/>
    <col min="73" max="73" width="21.125" style="1" customWidth="1"/>
    <col min="74" max="74" width="15.25" style="1" customWidth="1"/>
    <col min="75" max="75" width="13.625" style="1" customWidth="1"/>
    <col min="76" max="76" width="12.375" style="1" customWidth="1"/>
    <col min="77" max="78" width="9" style="1" customWidth="1"/>
    <col min="79" max="79" width="20.125" style="1" customWidth="1"/>
    <col min="80" max="82" width="9" style="1" customWidth="1"/>
    <col min="83" max="16384" width="9" style="1"/>
  </cols>
  <sheetData>
    <row r="1" spans="1:71" ht="20.25" customHeight="1" x14ac:dyDescent="0.25">
      <c r="BR1" s="2" t="s">
        <v>0</v>
      </c>
    </row>
    <row r="2" spans="1:71" ht="20.25" customHeight="1" x14ac:dyDescent="0.3">
      <c r="AE2" s="4"/>
      <c r="AF2" s="4"/>
      <c r="BR2" s="5" t="s">
        <v>1</v>
      </c>
    </row>
    <row r="3" spans="1:71" ht="20.25" customHeight="1" x14ac:dyDescent="0.3">
      <c r="AH3" s="5"/>
      <c r="BR3" s="5" t="s">
        <v>2</v>
      </c>
    </row>
    <row r="4" spans="1:71" s="7" customFormat="1" ht="42" customHeight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6"/>
    </row>
    <row r="5" spans="1:71" ht="24.75" customHeight="1" x14ac:dyDescent="0.3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</row>
    <row r="6" spans="1:71" ht="24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71" ht="27" customHeight="1" x14ac:dyDescent="0.3">
      <c r="A7" s="38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</row>
    <row r="8" spans="1:71" ht="26.2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</row>
    <row r="9" spans="1:71" ht="28.5" customHeight="1" x14ac:dyDescent="0.3">
      <c r="A9" s="39" t="s">
        <v>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</row>
    <row r="10" spans="1:71" ht="24.75" customHeight="1" x14ac:dyDescent="0.3">
      <c r="G10" s="9"/>
      <c r="H10" s="10"/>
      <c r="AG10" s="5"/>
    </row>
    <row r="11" spans="1:71" ht="13.5" customHeight="1" x14ac:dyDescent="0.25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</row>
    <row r="12" spans="1:71" ht="13.5" customHeight="1" x14ac:dyDescent="0.25">
      <c r="A12" s="33" t="s">
        <v>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</row>
    <row r="13" spans="1:71" ht="13.5" customHeight="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1" ht="24.75" customHeight="1" x14ac:dyDescent="0.25">
      <c r="A14" s="35" t="s">
        <v>9</v>
      </c>
      <c r="B14" s="35" t="s">
        <v>10</v>
      </c>
      <c r="C14" s="35" t="s">
        <v>11</v>
      </c>
      <c r="D14" s="35" t="s">
        <v>12</v>
      </c>
      <c r="E14" s="35" t="s">
        <v>13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 t="s">
        <v>13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 t="s">
        <v>14</v>
      </c>
      <c r="BN14" s="35"/>
      <c r="BO14" s="35"/>
      <c r="BP14" s="35"/>
      <c r="BQ14" s="35"/>
      <c r="BR14" s="36" t="s">
        <v>15</v>
      </c>
    </row>
    <row r="15" spans="1:71" ht="30.75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6"/>
    </row>
    <row r="16" spans="1:71" ht="23.25" customHeight="1" x14ac:dyDescent="0.25">
      <c r="A16" s="35"/>
      <c r="B16" s="35"/>
      <c r="C16" s="35"/>
      <c r="D16" s="35"/>
      <c r="E16" s="32" t="s">
        <v>16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 t="s">
        <v>17</v>
      </c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5"/>
      <c r="BN16" s="35"/>
      <c r="BO16" s="35"/>
      <c r="BP16" s="35"/>
      <c r="BQ16" s="35"/>
      <c r="BR16" s="36"/>
    </row>
    <row r="17" spans="1:79" ht="30" customHeight="1" x14ac:dyDescent="0.25">
      <c r="A17" s="35"/>
      <c r="B17" s="35"/>
      <c r="C17" s="35"/>
      <c r="D17" s="35"/>
      <c r="E17" s="32" t="s">
        <v>18</v>
      </c>
      <c r="F17" s="32"/>
      <c r="G17" s="32"/>
      <c r="H17" s="32"/>
      <c r="I17" s="32"/>
      <c r="J17" s="32"/>
      <c r="K17" s="32" t="s">
        <v>19</v>
      </c>
      <c r="L17" s="32"/>
      <c r="M17" s="32"/>
      <c r="N17" s="32"/>
      <c r="O17" s="32"/>
      <c r="P17" s="32"/>
      <c r="Q17" s="32" t="s">
        <v>20</v>
      </c>
      <c r="R17" s="32"/>
      <c r="S17" s="32"/>
      <c r="T17" s="32"/>
      <c r="U17" s="32"/>
      <c r="V17" s="32"/>
      <c r="W17" s="32" t="s">
        <v>21</v>
      </c>
      <c r="X17" s="32"/>
      <c r="Y17" s="32"/>
      <c r="Z17" s="32"/>
      <c r="AA17" s="32"/>
      <c r="AB17" s="32"/>
      <c r="AC17" s="32" t="s">
        <v>22</v>
      </c>
      <c r="AD17" s="32"/>
      <c r="AE17" s="32"/>
      <c r="AF17" s="32"/>
      <c r="AG17" s="32"/>
      <c r="AH17" s="32"/>
      <c r="AI17" s="32" t="s">
        <v>23</v>
      </c>
      <c r="AJ17" s="32"/>
      <c r="AK17" s="32"/>
      <c r="AL17" s="32"/>
      <c r="AM17" s="32"/>
      <c r="AN17" s="32"/>
      <c r="AO17" s="32" t="s">
        <v>19</v>
      </c>
      <c r="AP17" s="32"/>
      <c r="AQ17" s="32"/>
      <c r="AR17" s="32"/>
      <c r="AS17" s="32"/>
      <c r="AT17" s="32"/>
      <c r="AU17" s="32" t="s">
        <v>24</v>
      </c>
      <c r="AV17" s="32"/>
      <c r="AW17" s="32"/>
      <c r="AX17" s="32"/>
      <c r="AY17" s="32"/>
      <c r="AZ17" s="32"/>
      <c r="BA17" s="32" t="s">
        <v>21</v>
      </c>
      <c r="BB17" s="32"/>
      <c r="BC17" s="32"/>
      <c r="BD17" s="32"/>
      <c r="BE17" s="32"/>
      <c r="BF17" s="32"/>
      <c r="BG17" s="32" t="s">
        <v>22</v>
      </c>
      <c r="BH17" s="32"/>
      <c r="BI17" s="32"/>
      <c r="BJ17" s="32"/>
      <c r="BK17" s="32"/>
      <c r="BL17" s="32"/>
      <c r="BM17" s="35"/>
      <c r="BN17" s="35"/>
      <c r="BO17" s="35"/>
      <c r="BP17" s="35"/>
      <c r="BQ17" s="35"/>
      <c r="BR17" s="36"/>
    </row>
    <row r="18" spans="1:79" ht="83.25" customHeight="1" x14ac:dyDescent="0.25">
      <c r="A18" s="35"/>
      <c r="B18" s="35"/>
      <c r="C18" s="35"/>
      <c r="D18" s="35"/>
      <c r="E18" s="12" t="s">
        <v>25</v>
      </c>
      <c r="F18" s="12" t="s">
        <v>26</v>
      </c>
      <c r="G18" s="12" t="s">
        <v>27</v>
      </c>
      <c r="H18" s="12" t="s">
        <v>28</v>
      </c>
      <c r="I18" s="12" t="s">
        <v>29</v>
      </c>
      <c r="J18" s="12" t="s">
        <v>30</v>
      </c>
      <c r="K18" s="12" t="s">
        <v>25</v>
      </c>
      <c r="L18" s="12" t="s">
        <v>26</v>
      </c>
      <c r="M18" s="12" t="s">
        <v>27</v>
      </c>
      <c r="N18" s="12" t="s">
        <v>28</v>
      </c>
      <c r="O18" s="12" t="s">
        <v>29</v>
      </c>
      <c r="P18" s="12" t="s">
        <v>30</v>
      </c>
      <c r="Q18" s="12" t="s">
        <v>25</v>
      </c>
      <c r="R18" s="12" t="s">
        <v>26</v>
      </c>
      <c r="S18" s="12" t="s">
        <v>27</v>
      </c>
      <c r="T18" s="12" t="s">
        <v>28</v>
      </c>
      <c r="U18" s="12" t="s">
        <v>29</v>
      </c>
      <c r="V18" s="12" t="s">
        <v>30</v>
      </c>
      <c r="W18" s="12" t="s">
        <v>25</v>
      </c>
      <c r="X18" s="12" t="s">
        <v>26</v>
      </c>
      <c r="Y18" s="12" t="s">
        <v>27</v>
      </c>
      <c r="Z18" s="12" t="s">
        <v>28</v>
      </c>
      <c r="AA18" s="12" t="s">
        <v>29</v>
      </c>
      <c r="AB18" s="12" t="s">
        <v>30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25</v>
      </c>
      <c r="AJ18" s="12" t="s">
        <v>26</v>
      </c>
      <c r="AK18" s="12" t="s">
        <v>27</v>
      </c>
      <c r="AL18" s="12" t="s">
        <v>28</v>
      </c>
      <c r="AM18" s="12" t="s">
        <v>29</v>
      </c>
      <c r="AN18" s="12" t="s">
        <v>30</v>
      </c>
      <c r="AO18" s="12" t="s">
        <v>25</v>
      </c>
      <c r="AP18" s="12" t="s">
        <v>26</v>
      </c>
      <c r="AQ18" s="12" t="s">
        <v>27</v>
      </c>
      <c r="AR18" s="12" t="s">
        <v>28</v>
      </c>
      <c r="AS18" s="12" t="s">
        <v>29</v>
      </c>
      <c r="AT18" s="12" t="s">
        <v>30</v>
      </c>
      <c r="AU18" s="12" t="s">
        <v>25</v>
      </c>
      <c r="AV18" s="12" t="s">
        <v>26</v>
      </c>
      <c r="AW18" s="12" t="s">
        <v>27</v>
      </c>
      <c r="AX18" s="12" t="s">
        <v>28</v>
      </c>
      <c r="AY18" s="12" t="s">
        <v>29</v>
      </c>
      <c r="AZ18" s="12" t="s">
        <v>30</v>
      </c>
      <c r="BA18" s="12" t="s">
        <v>25</v>
      </c>
      <c r="BB18" s="12" t="s">
        <v>26</v>
      </c>
      <c r="BC18" s="12" t="s">
        <v>27</v>
      </c>
      <c r="BD18" s="12" t="s">
        <v>28</v>
      </c>
      <c r="BE18" s="12" t="s">
        <v>29</v>
      </c>
      <c r="BF18" s="12" t="s">
        <v>30</v>
      </c>
      <c r="BG18" s="12" t="s">
        <v>25</v>
      </c>
      <c r="BH18" s="12" t="s">
        <v>26</v>
      </c>
      <c r="BI18" s="12" t="s">
        <v>27</v>
      </c>
      <c r="BJ18" s="12" t="s">
        <v>28</v>
      </c>
      <c r="BK18" s="12" t="s">
        <v>29</v>
      </c>
      <c r="BL18" s="12" t="s">
        <v>30</v>
      </c>
      <c r="BM18" s="12" t="s">
        <v>25</v>
      </c>
      <c r="BN18" s="12" t="s">
        <v>26</v>
      </c>
      <c r="BO18" s="12" t="s">
        <v>27</v>
      </c>
      <c r="BP18" s="12" t="s">
        <v>28</v>
      </c>
      <c r="BQ18" s="12" t="s">
        <v>29</v>
      </c>
      <c r="BR18" s="36"/>
    </row>
    <row r="19" spans="1:79" s="17" customFormat="1" ht="45" customHeight="1" x14ac:dyDescent="0.25">
      <c r="A19" s="13" t="s">
        <v>31</v>
      </c>
      <c r="B19" s="29" t="s">
        <v>32</v>
      </c>
      <c r="C19" s="30" t="s">
        <v>33</v>
      </c>
      <c r="D19" s="14" t="s">
        <v>34</v>
      </c>
      <c r="E19" s="14">
        <f t="shared" ref="E19:BP19" si="0">SUM(E20,E21,E22,E23,E24,E25,E26)</f>
        <v>0</v>
      </c>
      <c r="F19" s="14">
        <f t="shared" si="0"/>
        <v>0</v>
      </c>
      <c r="G19" s="14">
        <f t="shared" si="0"/>
        <v>0.55200000000000005</v>
      </c>
      <c r="H19" s="14">
        <f t="shared" si="0"/>
        <v>0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0</v>
      </c>
      <c r="M19" s="14">
        <f t="shared" si="0"/>
        <v>0</v>
      </c>
      <c r="N19" s="14">
        <f t="shared" si="0"/>
        <v>0</v>
      </c>
      <c r="O19" s="14">
        <f t="shared" si="0"/>
        <v>0</v>
      </c>
      <c r="P19" s="14">
        <f t="shared" si="0"/>
        <v>0</v>
      </c>
      <c r="Q19" s="14">
        <f t="shared" si="0"/>
        <v>0</v>
      </c>
      <c r="R19" s="14">
        <f t="shared" si="0"/>
        <v>0</v>
      </c>
      <c r="S19" s="14">
        <f t="shared" si="0"/>
        <v>0</v>
      </c>
      <c r="T19" s="14">
        <f t="shared" si="0"/>
        <v>0</v>
      </c>
      <c r="U19" s="14">
        <f t="shared" si="0"/>
        <v>0</v>
      </c>
      <c r="V19" s="14">
        <f t="shared" si="0"/>
        <v>0</v>
      </c>
      <c r="W19" s="14">
        <f t="shared" si="0"/>
        <v>0</v>
      </c>
      <c r="X19" s="14">
        <f t="shared" si="0"/>
        <v>0</v>
      </c>
      <c r="Y19" s="14">
        <f t="shared" si="0"/>
        <v>0</v>
      </c>
      <c r="Z19" s="14">
        <f t="shared" si="0"/>
        <v>0</v>
      </c>
      <c r="AA19" s="14">
        <f t="shared" si="0"/>
        <v>0</v>
      </c>
      <c r="AB19" s="14">
        <f t="shared" si="0"/>
        <v>0</v>
      </c>
      <c r="AC19" s="14">
        <f t="shared" si="0"/>
        <v>0</v>
      </c>
      <c r="AD19" s="14">
        <f t="shared" si="0"/>
        <v>0</v>
      </c>
      <c r="AE19" s="14">
        <f t="shared" si="0"/>
        <v>0.55200000000000005</v>
      </c>
      <c r="AF19" s="14">
        <f t="shared" si="0"/>
        <v>0</v>
      </c>
      <c r="AG19" s="14">
        <f t="shared" si="0"/>
        <v>0</v>
      </c>
      <c r="AH19" s="14">
        <f t="shared" si="0"/>
        <v>0</v>
      </c>
      <c r="AI19" s="14">
        <f t="shared" si="0"/>
        <v>0</v>
      </c>
      <c r="AJ19" s="14">
        <f t="shared" si="0"/>
        <v>0</v>
      </c>
      <c r="AK19" s="14">
        <f t="shared" si="0"/>
        <v>0</v>
      </c>
      <c r="AL19" s="14">
        <f t="shared" si="0"/>
        <v>0</v>
      </c>
      <c r="AM19" s="14">
        <f t="shared" si="0"/>
        <v>0</v>
      </c>
      <c r="AN19" s="14">
        <f t="shared" si="0"/>
        <v>0</v>
      </c>
      <c r="AO19" s="14">
        <f t="shared" si="0"/>
        <v>0</v>
      </c>
      <c r="AP19" s="14">
        <f t="shared" si="0"/>
        <v>0</v>
      </c>
      <c r="AQ19" s="14">
        <f t="shared" si="0"/>
        <v>0</v>
      </c>
      <c r="AR19" s="14">
        <f t="shared" si="0"/>
        <v>0</v>
      </c>
      <c r="AS19" s="14">
        <f t="shared" si="0"/>
        <v>0</v>
      </c>
      <c r="AT19" s="14">
        <f t="shared" si="0"/>
        <v>0</v>
      </c>
      <c r="AU19" s="14">
        <f t="shared" si="0"/>
        <v>0</v>
      </c>
      <c r="AV19" s="14">
        <f t="shared" si="0"/>
        <v>0</v>
      </c>
      <c r="AW19" s="14">
        <f t="shared" si="0"/>
        <v>0</v>
      </c>
      <c r="AX19" s="14">
        <f t="shared" si="0"/>
        <v>0</v>
      </c>
      <c r="AY19" s="14">
        <f t="shared" si="0"/>
        <v>0</v>
      </c>
      <c r="AZ19" s="14">
        <f t="shared" si="0"/>
        <v>0</v>
      </c>
      <c r="BA19" s="14">
        <f t="shared" si="0"/>
        <v>0</v>
      </c>
      <c r="BB19" s="14">
        <f t="shared" si="0"/>
        <v>0</v>
      </c>
      <c r="BC19" s="14">
        <f t="shared" si="0"/>
        <v>0</v>
      </c>
      <c r="BD19" s="14">
        <f t="shared" si="0"/>
        <v>0</v>
      </c>
      <c r="BE19" s="14">
        <f t="shared" si="0"/>
        <v>0</v>
      </c>
      <c r="BF19" s="14">
        <f t="shared" si="0"/>
        <v>0</v>
      </c>
      <c r="BG19" s="14">
        <f t="shared" si="0"/>
        <v>0</v>
      </c>
      <c r="BH19" s="14">
        <f t="shared" si="0"/>
        <v>0</v>
      </c>
      <c r="BI19" s="14">
        <f t="shared" si="0"/>
        <v>0</v>
      </c>
      <c r="BJ19" s="14">
        <f t="shared" si="0"/>
        <v>0</v>
      </c>
      <c r="BK19" s="14">
        <f t="shared" si="0"/>
        <v>0</v>
      </c>
      <c r="BL19" s="14">
        <f t="shared" si="0"/>
        <v>0</v>
      </c>
      <c r="BM19" s="14">
        <f t="shared" si="0"/>
        <v>0</v>
      </c>
      <c r="BN19" s="14">
        <f t="shared" si="0"/>
        <v>0</v>
      </c>
      <c r="BO19" s="14">
        <f t="shared" si="0"/>
        <v>0</v>
      </c>
      <c r="BP19" s="14">
        <f t="shared" si="0"/>
        <v>0</v>
      </c>
      <c r="BQ19" s="14">
        <f t="shared" ref="BQ19" si="1">SUM(BQ20,BQ21,BQ22,BQ23,BQ24,BQ25,BQ26)</f>
        <v>0</v>
      </c>
      <c r="BR19" s="15" t="s">
        <v>34</v>
      </c>
      <c r="BS19" s="16"/>
    </row>
    <row r="20" spans="1:79" s="17" customFormat="1" ht="45" customHeight="1" x14ac:dyDescent="0.25">
      <c r="A20" s="13" t="s">
        <v>35</v>
      </c>
      <c r="B20" s="29" t="s">
        <v>36</v>
      </c>
      <c r="C20" s="30" t="s">
        <v>33</v>
      </c>
      <c r="D20" s="14" t="s">
        <v>34</v>
      </c>
      <c r="E20" s="14">
        <f t="shared" ref="E20:BP20" si="2">SUM(E28)</f>
        <v>0</v>
      </c>
      <c r="F20" s="14">
        <f t="shared" si="2"/>
        <v>0</v>
      </c>
      <c r="G20" s="14">
        <f t="shared" si="2"/>
        <v>0.55200000000000005</v>
      </c>
      <c r="H20" s="14">
        <f t="shared" si="2"/>
        <v>0</v>
      </c>
      <c r="I20" s="14">
        <f t="shared" si="2"/>
        <v>0</v>
      </c>
      <c r="J20" s="14">
        <f t="shared" si="2"/>
        <v>0</v>
      </c>
      <c r="K20" s="14">
        <f t="shared" si="2"/>
        <v>0</v>
      </c>
      <c r="L20" s="14">
        <f t="shared" si="2"/>
        <v>0</v>
      </c>
      <c r="M20" s="14">
        <f t="shared" si="2"/>
        <v>0</v>
      </c>
      <c r="N20" s="14">
        <f t="shared" si="2"/>
        <v>0</v>
      </c>
      <c r="O20" s="14">
        <f t="shared" si="2"/>
        <v>0</v>
      </c>
      <c r="P20" s="14">
        <f t="shared" si="2"/>
        <v>0</v>
      </c>
      <c r="Q20" s="14">
        <f t="shared" si="2"/>
        <v>0</v>
      </c>
      <c r="R20" s="14">
        <f t="shared" si="2"/>
        <v>0</v>
      </c>
      <c r="S20" s="14">
        <f t="shared" si="2"/>
        <v>0</v>
      </c>
      <c r="T20" s="14">
        <f t="shared" si="2"/>
        <v>0</v>
      </c>
      <c r="U20" s="14">
        <f t="shared" si="2"/>
        <v>0</v>
      </c>
      <c r="V20" s="14">
        <f t="shared" si="2"/>
        <v>0</v>
      </c>
      <c r="W20" s="14">
        <f t="shared" si="2"/>
        <v>0</v>
      </c>
      <c r="X20" s="14">
        <f t="shared" si="2"/>
        <v>0</v>
      </c>
      <c r="Y20" s="14">
        <f t="shared" si="2"/>
        <v>0</v>
      </c>
      <c r="Z20" s="14">
        <f t="shared" si="2"/>
        <v>0</v>
      </c>
      <c r="AA20" s="14">
        <f t="shared" si="2"/>
        <v>0</v>
      </c>
      <c r="AB20" s="14">
        <f t="shared" si="2"/>
        <v>0</v>
      </c>
      <c r="AC20" s="14">
        <f t="shared" si="2"/>
        <v>0</v>
      </c>
      <c r="AD20" s="14">
        <f t="shared" si="2"/>
        <v>0</v>
      </c>
      <c r="AE20" s="14">
        <f t="shared" si="2"/>
        <v>0.55200000000000005</v>
      </c>
      <c r="AF20" s="14">
        <f t="shared" si="2"/>
        <v>0</v>
      </c>
      <c r="AG20" s="14">
        <f t="shared" si="2"/>
        <v>0</v>
      </c>
      <c r="AH20" s="14">
        <f t="shared" si="2"/>
        <v>0</v>
      </c>
      <c r="AI20" s="14">
        <f t="shared" si="2"/>
        <v>0</v>
      </c>
      <c r="AJ20" s="14">
        <f t="shared" si="2"/>
        <v>0</v>
      </c>
      <c r="AK20" s="14">
        <f t="shared" si="2"/>
        <v>0</v>
      </c>
      <c r="AL20" s="14">
        <f t="shared" si="2"/>
        <v>0</v>
      </c>
      <c r="AM20" s="14">
        <f t="shared" si="2"/>
        <v>0</v>
      </c>
      <c r="AN20" s="14">
        <f t="shared" si="2"/>
        <v>0</v>
      </c>
      <c r="AO20" s="14">
        <f t="shared" si="2"/>
        <v>0</v>
      </c>
      <c r="AP20" s="14">
        <f t="shared" si="2"/>
        <v>0</v>
      </c>
      <c r="AQ20" s="14">
        <f t="shared" si="2"/>
        <v>0</v>
      </c>
      <c r="AR20" s="14">
        <f t="shared" si="2"/>
        <v>0</v>
      </c>
      <c r="AS20" s="14">
        <f t="shared" si="2"/>
        <v>0</v>
      </c>
      <c r="AT20" s="14">
        <f t="shared" si="2"/>
        <v>0</v>
      </c>
      <c r="AU20" s="14">
        <f t="shared" si="2"/>
        <v>0</v>
      </c>
      <c r="AV20" s="14">
        <f t="shared" si="2"/>
        <v>0</v>
      </c>
      <c r="AW20" s="14">
        <f t="shared" si="2"/>
        <v>0</v>
      </c>
      <c r="AX20" s="14">
        <f t="shared" si="2"/>
        <v>0</v>
      </c>
      <c r="AY20" s="14">
        <f t="shared" si="2"/>
        <v>0</v>
      </c>
      <c r="AZ20" s="14">
        <f t="shared" si="2"/>
        <v>0</v>
      </c>
      <c r="BA20" s="14">
        <f t="shared" si="2"/>
        <v>0</v>
      </c>
      <c r="BB20" s="14">
        <f t="shared" si="2"/>
        <v>0</v>
      </c>
      <c r="BC20" s="14">
        <f t="shared" si="2"/>
        <v>0</v>
      </c>
      <c r="BD20" s="14">
        <f t="shared" si="2"/>
        <v>0</v>
      </c>
      <c r="BE20" s="14">
        <f t="shared" si="2"/>
        <v>0</v>
      </c>
      <c r="BF20" s="14">
        <f t="shared" si="2"/>
        <v>0</v>
      </c>
      <c r="BG20" s="14">
        <f t="shared" si="2"/>
        <v>0</v>
      </c>
      <c r="BH20" s="14">
        <f t="shared" si="2"/>
        <v>0</v>
      </c>
      <c r="BI20" s="14">
        <f t="shared" si="2"/>
        <v>0</v>
      </c>
      <c r="BJ20" s="14">
        <f t="shared" si="2"/>
        <v>0</v>
      </c>
      <c r="BK20" s="14">
        <f t="shared" si="2"/>
        <v>0</v>
      </c>
      <c r="BL20" s="14">
        <f t="shared" si="2"/>
        <v>0</v>
      </c>
      <c r="BM20" s="14">
        <f t="shared" si="2"/>
        <v>0</v>
      </c>
      <c r="BN20" s="14">
        <f t="shared" si="2"/>
        <v>0</v>
      </c>
      <c r="BO20" s="14">
        <f t="shared" si="2"/>
        <v>0</v>
      </c>
      <c r="BP20" s="14">
        <f t="shared" si="2"/>
        <v>0</v>
      </c>
      <c r="BQ20" s="14">
        <f t="shared" ref="BQ20" si="3">SUM(BQ28)</f>
        <v>0</v>
      </c>
      <c r="BR20" s="18" t="s">
        <v>34</v>
      </c>
      <c r="BS20" s="19"/>
    </row>
    <row r="21" spans="1:79" s="17" customFormat="1" ht="45" customHeight="1" x14ac:dyDescent="0.25">
      <c r="A21" s="13" t="s">
        <v>37</v>
      </c>
      <c r="B21" s="29" t="s">
        <v>38</v>
      </c>
      <c r="C21" s="30" t="s">
        <v>33</v>
      </c>
      <c r="D21" s="14" t="s">
        <v>34</v>
      </c>
      <c r="E21" s="14">
        <f t="shared" ref="E21:BP21" si="4">SUM(E53)</f>
        <v>0</v>
      </c>
      <c r="F21" s="14">
        <f t="shared" si="4"/>
        <v>0</v>
      </c>
      <c r="G21" s="14">
        <f t="shared" si="4"/>
        <v>0</v>
      </c>
      <c r="H21" s="14">
        <f t="shared" si="4"/>
        <v>0</v>
      </c>
      <c r="I21" s="14">
        <f t="shared" si="4"/>
        <v>0</v>
      </c>
      <c r="J21" s="14">
        <f t="shared" si="4"/>
        <v>0</v>
      </c>
      <c r="K21" s="14">
        <f t="shared" si="4"/>
        <v>0</v>
      </c>
      <c r="L21" s="14">
        <f t="shared" si="4"/>
        <v>0</v>
      </c>
      <c r="M21" s="14">
        <f t="shared" si="4"/>
        <v>0</v>
      </c>
      <c r="N21" s="14">
        <f t="shared" si="4"/>
        <v>0</v>
      </c>
      <c r="O21" s="14">
        <f t="shared" si="4"/>
        <v>0</v>
      </c>
      <c r="P21" s="14">
        <f t="shared" si="4"/>
        <v>0</v>
      </c>
      <c r="Q21" s="14">
        <f t="shared" si="4"/>
        <v>0</v>
      </c>
      <c r="R21" s="14">
        <f t="shared" si="4"/>
        <v>0</v>
      </c>
      <c r="S21" s="14">
        <f t="shared" si="4"/>
        <v>0</v>
      </c>
      <c r="T21" s="14">
        <f t="shared" si="4"/>
        <v>0</v>
      </c>
      <c r="U21" s="14">
        <f t="shared" si="4"/>
        <v>0</v>
      </c>
      <c r="V21" s="14">
        <f t="shared" si="4"/>
        <v>0</v>
      </c>
      <c r="W21" s="14">
        <f t="shared" si="4"/>
        <v>0</v>
      </c>
      <c r="X21" s="14">
        <f t="shared" si="4"/>
        <v>0</v>
      </c>
      <c r="Y21" s="14">
        <f t="shared" si="4"/>
        <v>0</v>
      </c>
      <c r="Z21" s="14">
        <f t="shared" si="4"/>
        <v>0</v>
      </c>
      <c r="AA21" s="14">
        <f t="shared" si="4"/>
        <v>0</v>
      </c>
      <c r="AB21" s="14">
        <f t="shared" si="4"/>
        <v>0</v>
      </c>
      <c r="AC21" s="14">
        <f t="shared" si="4"/>
        <v>0</v>
      </c>
      <c r="AD21" s="14">
        <f t="shared" si="4"/>
        <v>0</v>
      </c>
      <c r="AE21" s="14">
        <f t="shared" si="4"/>
        <v>0</v>
      </c>
      <c r="AF21" s="14">
        <f t="shared" si="4"/>
        <v>0</v>
      </c>
      <c r="AG21" s="14">
        <f t="shared" si="4"/>
        <v>0</v>
      </c>
      <c r="AH21" s="14">
        <f t="shared" si="4"/>
        <v>0</v>
      </c>
      <c r="AI21" s="14">
        <f t="shared" si="4"/>
        <v>0</v>
      </c>
      <c r="AJ21" s="14">
        <f t="shared" si="4"/>
        <v>0</v>
      </c>
      <c r="AK21" s="14">
        <f t="shared" si="4"/>
        <v>0</v>
      </c>
      <c r="AL21" s="14">
        <f t="shared" si="4"/>
        <v>0</v>
      </c>
      <c r="AM21" s="14">
        <f t="shared" si="4"/>
        <v>0</v>
      </c>
      <c r="AN21" s="14">
        <f t="shared" si="4"/>
        <v>0</v>
      </c>
      <c r="AO21" s="14">
        <f t="shared" si="4"/>
        <v>0</v>
      </c>
      <c r="AP21" s="14">
        <f t="shared" si="4"/>
        <v>0</v>
      </c>
      <c r="AQ21" s="14">
        <f t="shared" si="4"/>
        <v>0</v>
      </c>
      <c r="AR21" s="14">
        <f t="shared" si="4"/>
        <v>0</v>
      </c>
      <c r="AS21" s="14">
        <f t="shared" si="4"/>
        <v>0</v>
      </c>
      <c r="AT21" s="14">
        <f t="shared" si="4"/>
        <v>0</v>
      </c>
      <c r="AU21" s="14">
        <f t="shared" si="4"/>
        <v>0</v>
      </c>
      <c r="AV21" s="14">
        <f t="shared" si="4"/>
        <v>0</v>
      </c>
      <c r="AW21" s="14">
        <f t="shared" si="4"/>
        <v>0</v>
      </c>
      <c r="AX21" s="14">
        <f t="shared" si="4"/>
        <v>0</v>
      </c>
      <c r="AY21" s="14">
        <f t="shared" si="4"/>
        <v>0</v>
      </c>
      <c r="AZ21" s="14">
        <f t="shared" si="4"/>
        <v>0</v>
      </c>
      <c r="BA21" s="14">
        <f t="shared" si="4"/>
        <v>0</v>
      </c>
      <c r="BB21" s="14">
        <f t="shared" si="4"/>
        <v>0</v>
      </c>
      <c r="BC21" s="14">
        <f t="shared" si="4"/>
        <v>0</v>
      </c>
      <c r="BD21" s="14">
        <f t="shared" si="4"/>
        <v>0</v>
      </c>
      <c r="BE21" s="14">
        <f t="shared" si="4"/>
        <v>0</v>
      </c>
      <c r="BF21" s="14">
        <f t="shared" si="4"/>
        <v>0</v>
      </c>
      <c r="BG21" s="14">
        <f t="shared" si="4"/>
        <v>0</v>
      </c>
      <c r="BH21" s="14">
        <f t="shared" si="4"/>
        <v>0</v>
      </c>
      <c r="BI21" s="14">
        <f t="shared" si="4"/>
        <v>0</v>
      </c>
      <c r="BJ21" s="14">
        <f t="shared" si="4"/>
        <v>0</v>
      </c>
      <c r="BK21" s="14">
        <f t="shared" si="4"/>
        <v>0</v>
      </c>
      <c r="BL21" s="14">
        <f t="shared" si="4"/>
        <v>0</v>
      </c>
      <c r="BM21" s="14">
        <f t="shared" si="4"/>
        <v>0</v>
      </c>
      <c r="BN21" s="14">
        <f t="shared" si="4"/>
        <v>0</v>
      </c>
      <c r="BO21" s="14">
        <f t="shared" si="4"/>
        <v>0</v>
      </c>
      <c r="BP21" s="14">
        <f t="shared" si="4"/>
        <v>0</v>
      </c>
      <c r="BQ21" s="14">
        <f t="shared" ref="BQ21" si="5">SUM(BQ53)</f>
        <v>0</v>
      </c>
      <c r="BR21" s="18" t="s">
        <v>34</v>
      </c>
      <c r="BS21" s="19"/>
    </row>
    <row r="22" spans="1:79" s="17" customFormat="1" ht="45" customHeight="1" x14ac:dyDescent="0.25">
      <c r="A22" s="13" t="s">
        <v>39</v>
      </c>
      <c r="B22" s="29" t="s">
        <v>40</v>
      </c>
      <c r="C22" s="30" t="s">
        <v>33</v>
      </c>
      <c r="D22" s="14" t="s">
        <v>34</v>
      </c>
      <c r="E22" s="14">
        <f t="shared" ref="E22:BP22" si="6">SUM(E69)</f>
        <v>0</v>
      </c>
      <c r="F22" s="14">
        <f t="shared" si="6"/>
        <v>0</v>
      </c>
      <c r="G22" s="14">
        <f t="shared" si="6"/>
        <v>0</v>
      </c>
      <c r="H22" s="14">
        <f t="shared" si="6"/>
        <v>0</v>
      </c>
      <c r="I22" s="14">
        <f t="shared" si="6"/>
        <v>0</v>
      </c>
      <c r="J22" s="14">
        <f t="shared" si="6"/>
        <v>0</v>
      </c>
      <c r="K22" s="14">
        <f t="shared" si="6"/>
        <v>0</v>
      </c>
      <c r="L22" s="14">
        <f t="shared" si="6"/>
        <v>0</v>
      </c>
      <c r="M22" s="14">
        <f t="shared" si="6"/>
        <v>0</v>
      </c>
      <c r="N22" s="14">
        <f t="shared" si="6"/>
        <v>0</v>
      </c>
      <c r="O22" s="14">
        <f t="shared" si="6"/>
        <v>0</v>
      </c>
      <c r="P22" s="14">
        <f t="shared" si="6"/>
        <v>0</v>
      </c>
      <c r="Q22" s="14">
        <f t="shared" si="6"/>
        <v>0</v>
      </c>
      <c r="R22" s="14">
        <f t="shared" si="6"/>
        <v>0</v>
      </c>
      <c r="S22" s="14">
        <f t="shared" si="6"/>
        <v>0</v>
      </c>
      <c r="T22" s="14">
        <f t="shared" si="6"/>
        <v>0</v>
      </c>
      <c r="U22" s="14">
        <f t="shared" si="6"/>
        <v>0</v>
      </c>
      <c r="V22" s="14">
        <f t="shared" si="6"/>
        <v>0</v>
      </c>
      <c r="W22" s="14">
        <f t="shared" si="6"/>
        <v>0</v>
      </c>
      <c r="X22" s="14">
        <f t="shared" si="6"/>
        <v>0</v>
      </c>
      <c r="Y22" s="14">
        <f t="shared" si="6"/>
        <v>0</v>
      </c>
      <c r="Z22" s="14">
        <f t="shared" si="6"/>
        <v>0</v>
      </c>
      <c r="AA22" s="14">
        <f t="shared" si="6"/>
        <v>0</v>
      </c>
      <c r="AB22" s="14">
        <f t="shared" si="6"/>
        <v>0</v>
      </c>
      <c r="AC22" s="14">
        <f t="shared" si="6"/>
        <v>0</v>
      </c>
      <c r="AD22" s="14">
        <f t="shared" si="6"/>
        <v>0</v>
      </c>
      <c r="AE22" s="14">
        <f t="shared" si="6"/>
        <v>0</v>
      </c>
      <c r="AF22" s="14">
        <f t="shared" si="6"/>
        <v>0</v>
      </c>
      <c r="AG22" s="14">
        <f t="shared" si="6"/>
        <v>0</v>
      </c>
      <c r="AH22" s="14">
        <f t="shared" si="6"/>
        <v>0</v>
      </c>
      <c r="AI22" s="14">
        <f t="shared" si="6"/>
        <v>0</v>
      </c>
      <c r="AJ22" s="14">
        <f t="shared" si="6"/>
        <v>0</v>
      </c>
      <c r="AK22" s="14">
        <f t="shared" si="6"/>
        <v>0</v>
      </c>
      <c r="AL22" s="14">
        <f t="shared" si="6"/>
        <v>0</v>
      </c>
      <c r="AM22" s="14">
        <f t="shared" si="6"/>
        <v>0</v>
      </c>
      <c r="AN22" s="14">
        <f t="shared" si="6"/>
        <v>0</v>
      </c>
      <c r="AO22" s="14">
        <f t="shared" si="6"/>
        <v>0</v>
      </c>
      <c r="AP22" s="14">
        <f t="shared" si="6"/>
        <v>0</v>
      </c>
      <c r="AQ22" s="14">
        <f t="shared" si="6"/>
        <v>0</v>
      </c>
      <c r="AR22" s="14">
        <f t="shared" si="6"/>
        <v>0</v>
      </c>
      <c r="AS22" s="14">
        <f t="shared" si="6"/>
        <v>0</v>
      </c>
      <c r="AT22" s="14">
        <f t="shared" si="6"/>
        <v>0</v>
      </c>
      <c r="AU22" s="14">
        <f t="shared" si="6"/>
        <v>0</v>
      </c>
      <c r="AV22" s="14">
        <f t="shared" si="6"/>
        <v>0</v>
      </c>
      <c r="AW22" s="14">
        <f t="shared" si="6"/>
        <v>0</v>
      </c>
      <c r="AX22" s="14">
        <f t="shared" si="6"/>
        <v>0</v>
      </c>
      <c r="AY22" s="14">
        <f t="shared" si="6"/>
        <v>0</v>
      </c>
      <c r="AZ22" s="14">
        <f t="shared" si="6"/>
        <v>0</v>
      </c>
      <c r="BA22" s="14">
        <f t="shared" si="6"/>
        <v>0</v>
      </c>
      <c r="BB22" s="14">
        <f t="shared" si="6"/>
        <v>0</v>
      </c>
      <c r="BC22" s="14">
        <f t="shared" si="6"/>
        <v>0</v>
      </c>
      <c r="BD22" s="14">
        <f t="shared" si="6"/>
        <v>0</v>
      </c>
      <c r="BE22" s="14">
        <f t="shared" si="6"/>
        <v>0</v>
      </c>
      <c r="BF22" s="14">
        <f t="shared" si="6"/>
        <v>0</v>
      </c>
      <c r="BG22" s="14">
        <f t="shared" si="6"/>
        <v>0</v>
      </c>
      <c r="BH22" s="14">
        <f t="shared" si="6"/>
        <v>0</v>
      </c>
      <c r="BI22" s="14">
        <f t="shared" si="6"/>
        <v>0</v>
      </c>
      <c r="BJ22" s="14">
        <f t="shared" si="6"/>
        <v>0</v>
      </c>
      <c r="BK22" s="14">
        <f t="shared" si="6"/>
        <v>0</v>
      </c>
      <c r="BL22" s="14">
        <f t="shared" si="6"/>
        <v>0</v>
      </c>
      <c r="BM22" s="14">
        <f t="shared" si="6"/>
        <v>0</v>
      </c>
      <c r="BN22" s="14">
        <f t="shared" si="6"/>
        <v>0</v>
      </c>
      <c r="BO22" s="14">
        <f t="shared" si="6"/>
        <v>0</v>
      </c>
      <c r="BP22" s="14">
        <f t="shared" si="6"/>
        <v>0</v>
      </c>
      <c r="BQ22" s="14">
        <f t="shared" ref="BQ22" si="7">SUM(BQ69)</f>
        <v>0</v>
      </c>
      <c r="BR22" s="18" t="s">
        <v>34</v>
      </c>
      <c r="BS22" s="19"/>
    </row>
    <row r="23" spans="1:79" s="17" customFormat="1" ht="45" customHeight="1" x14ac:dyDescent="0.25">
      <c r="A23" s="13" t="s">
        <v>41</v>
      </c>
      <c r="B23" s="29" t="s">
        <v>42</v>
      </c>
      <c r="C23" s="30" t="s">
        <v>33</v>
      </c>
      <c r="D23" s="14" t="s">
        <v>34</v>
      </c>
      <c r="E23" s="14">
        <f t="shared" ref="E23:BP23" si="8">SUM(E174)</f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14">
        <f t="shared" si="8"/>
        <v>0</v>
      </c>
      <c r="O23" s="14">
        <f t="shared" si="8"/>
        <v>0</v>
      </c>
      <c r="P23" s="14">
        <f t="shared" si="8"/>
        <v>0</v>
      </c>
      <c r="Q23" s="14">
        <f t="shared" si="8"/>
        <v>0</v>
      </c>
      <c r="R23" s="14">
        <f t="shared" si="8"/>
        <v>0</v>
      </c>
      <c r="S23" s="14">
        <f t="shared" si="8"/>
        <v>0</v>
      </c>
      <c r="T23" s="14">
        <f t="shared" si="8"/>
        <v>0</v>
      </c>
      <c r="U23" s="14">
        <f t="shared" si="8"/>
        <v>0</v>
      </c>
      <c r="V23" s="14">
        <f t="shared" si="8"/>
        <v>0</v>
      </c>
      <c r="W23" s="14">
        <f t="shared" si="8"/>
        <v>0</v>
      </c>
      <c r="X23" s="14">
        <f t="shared" si="8"/>
        <v>0</v>
      </c>
      <c r="Y23" s="14">
        <f t="shared" si="8"/>
        <v>0</v>
      </c>
      <c r="Z23" s="14">
        <f t="shared" si="8"/>
        <v>0</v>
      </c>
      <c r="AA23" s="14">
        <f t="shared" si="8"/>
        <v>0</v>
      </c>
      <c r="AB23" s="14">
        <f t="shared" si="8"/>
        <v>0</v>
      </c>
      <c r="AC23" s="14">
        <f t="shared" si="8"/>
        <v>0</v>
      </c>
      <c r="AD23" s="14">
        <f t="shared" si="8"/>
        <v>0</v>
      </c>
      <c r="AE23" s="14">
        <f t="shared" si="8"/>
        <v>0</v>
      </c>
      <c r="AF23" s="14">
        <f t="shared" si="8"/>
        <v>0</v>
      </c>
      <c r="AG23" s="14">
        <f t="shared" si="8"/>
        <v>0</v>
      </c>
      <c r="AH23" s="14">
        <f t="shared" si="8"/>
        <v>0</v>
      </c>
      <c r="AI23" s="14">
        <f t="shared" si="8"/>
        <v>0</v>
      </c>
      <c r="AJ23" s="14">
        <f t="shared" si="8"/>
        <v>0</v>
      </c>
      <c r="AK23" s="14">
        <f t="shared" si="8"/>
        <v>0</v>
      </c>
      <c r="AL23" s="14">
        <f t="shared" si="8"/>
        <v>0</v>
      </c>
      <c r="AM23" s="14">
        <f t="shared" si="8"/>
        <v>0</v>
      </c>
      <c r="AN23" s="14">
        <f t="shared" si="8"/>
        <v>0</v>
      </c>
      <c r="AO23" s="14">
        <f t="shared" si="8"/>
        <v>0</v>
      </c>
      <c r="AP23" s="14">
        <f t="shared" si="8"/>
        <v>0</v>
      </c>
      <c r="AQ23" s="14">
        <f t="shared" si="8"/>
        <v>0</v>
      </c>
      <c r="AR23" s="14">
        <f t="shared" si="8"/>
        <v>0</v>
      </c>
      <c r="AS23" s="14">
        <f t="shared" si="8"/>
        <v>0</v>
      </c>
      <c r="AT23" s="14">
        <f t="shared" si="8"/>
        <v>0</v>
      </c>
      <c r="AU23" s="14">
        <f t="shared" si="8"/>
        <v>0</v>
      </c>
      <c r="AV23" s="14">
        <f t="shared" si="8"/>
        <v>0</v>
      </c>
      <c r="AW23" s="14">
        <f t="shared" si="8"/>
        <v>0</v>
      </c>
      <c r="AX23" s="14">
        <f t="shared" si="8"/>
        <v>0</v>
      </c>
      <c r="AY23" s="14">
        <f t="shared" si="8"/>
        <v>0</v>
      </c>
      <c r="AZ23" s="14">
        <f t="shared" si="8"/>
        <v>0</v>
      </c>
      <c r="BA23" s="14">
        <f t="shared" si="8"/>
        <v>0</v>
      </c>
      <c r="BB23" s="14">
        <f t="shared" si="8"/>
        <v>0</v>
      </c>
      <c r="BC23" s="14">
        <f t="shared" si="8"/>
        <v>0</v>
      </c>
      <c r="BD23" s="14">
        <f t="shared" si="8"/>
        <v>0</v>
      </c>
      <c r="BE23" s="14">
        <f t="shared" si="8"/>
        <v>0</v>
      </c>
      <c r="BF23" s="14">
        <f t="shared" si="8"/>
        <v>0</v>
      </c>
      <c r="BG23" s="14">
        <f t="shared" si="8"/>
        <v>0</v>
      </c>
      <c r="BH23" s="14">
        <f t="shared" si="8"/>
        <v>0</v>
      </c>
      <c r="BI23" s="14">
        <f t="shared" si="8"/>
        <v>0</v>
      </c>
      <c r="BJ23" s="14">
        <f t="shared" si="8"/>
        <v>0</v>
      </c>
      <c r="BK23" s="14">
        <f t="shared" si="8"/>
        <v>0</v>
      </c>
      <c r="BL23" s="14">
        <f t="shared" si="8"/>
        <v>0</v>
      </c>
      <c r="BM23" s="14">
        <f t="shared" si="8"/>
        <v>0</v>
      </c>
      <c r="BN23" s="14">
        <f t="shared" si="8"/>
        <v>0</v>
      </c>
      <c r="BO23" s="14">
        <f t="shared" si="8"/>
        <v>0</v>
      </c>
      <c r="BP23" s="14">
        <f t="shared" si="8"/>
        <v>0</v>
      </c>
      <c r="BQ23" s="14">
        <f t="shared" ref="BQ23" si="9">SUM(BQ174)</f>
        <v>0</v>
      </c>
      <c r="BR23" s="18" t="s">
        <v>34</v>
      </c>
      <c r="BS23" s="19"/>
    </row>
    <row r="24" spans="1:79" s="17" customFormat="1" ht="45" customHeight="1" x14ac:dyDescent="0.25">
      <c r="A24" s="13" t="s">
        <v>43</v>
      </c>
      <c r="B24" s="29" t="s">
        <v>44</v>
      </c>
      <c r="C24" s="30" t="s">
        <v>33</v>
      </c>
      <c r="D24" s="14" t="s">
        <v>34</v>
      </c>
      <c r="E24" s="14">
        <f t="shared" ref="E24:BP24" si="10">SUM(E181)</f>
        <v>0</v>
      </c>
      <c r="F24" s="14">
        <f t="shared" si="10"/>
        <v>0</v>
      </c>
      <c r="G24" s="14">
        <f t="shared" si="10"/>
        <v>0</v>
      </c>
      <c r="H24" s="14">
        <f t="shared" si="10"/>
        <v>0</v>
      </c>
      <c r="I24" s="14">
        <f t="shared" si="10"/>
        <v>0</v>
      </c>
      <c r="J24" s="14">
        <f t="shared" si="10"/>
        <v>0</v>
      </c>
      <c r="K24" s="14">
        <f t="shared" si="10"/>
        <v>0</v>
      </c>
      <c r="L24" s="14">
        <f t="shared" si="10"/>
        <v>0</v>
      </c>
      <c r="M24" s="14">
        <f t="shared" si="10"/>
        <v>0</v>
      </c>
      <c r="N24" s="14">
        <f t="shared" si="10"/>
        <v>0</v>
      </c>
      <c r="O24" s="14">
        <f t="shared" si="10"/>
        <v>0</v>
      </c>
      <c r="P24" s="14">
        <f t="shared" si="10"/>
        <v>0</v>
      </c>
      <c r="Q24" s="14">
        <f t="shared" si="10"/>
        <v>0</v>
      </c>
      <c r="R24" s="14">
        <f t="shared" si="10"/>
        <v>0</v>
      </c>
      <c r="S24" s="14">
        <f t="shared" si="10"/>
        <v>0</v>
      </c>
      <c r="T24" s="14">
        <f t="shared" si="10"/>
        <v>0</v>
      </c>
      <c r="U24" s="14">
        <f t="shared" si="10"/>
        <v>0</v>
      </c>
      <c r="V24" s="14">
        <f t="shared" si="10"/>
        <v>0</v>
      </c>
      <c r="W24" s="14">
        <f t="shared" si="10"/>
        <v>0</v>
      </c>
      <c r="X24" s="14">
        <f t="shared" si="10"/>
        <v>0</v>
      </c>
      <c r="Y24" s="14">
        <f t="shared" si="10"/>
        <v>0</v>
      </c>
      <c r="Z24" s="14">
        <f t="shared" si="10"/>
        <v>0</v>
      </c>
      <c r="AA24" s="14">
        <f t="shared" si="10"/>
        <v>0</v>
      </c>
      <c r="AB24" s="14">
        <f t="shared" si="10"/>
        <v>0</v>
      </c>
      <c r="AC24" s="14">
        <f t="shared" si="10"/>
        <v>0</v>
      </c>
      <c r="AD24" s="14">
        <f t="shared" si="10"/>
        <v>0</v>
      </c>
      <c r="AE24" s="14">
        <f t="shared" si="10"/>
        <v>0</v>
      </c>
      <c r="AF24" s="14">
        <f t="shared" si="10"/>
        <v>0</v>
      </c>
      <c r="AG24" s="14">
        <f t="shared" si="10"/>
        <v>0</v>
      </c>
      <c r="AH24" s="14">
        <f t="shared" si="10"/>
        <v>0</v>
      </c>
      <c r="AI24" s="14">
        <f t="shared" si="10"/>
        <v>0</v>
      </c>
      <c r="AJ24" s="14">
        <f t="shared" si="10"/>
        <v>0</v>
      </c>
      <c r="AK24" s="14">
        <f t="shared" si="10"/>
        <v>0</v>
      </c>
      <c r="AL24" s="14">
        <f t="shared" si="10"/>
        <v>0</v>
      </c>
      <c r="AM24" s="14">
        <f t="shared" si="10"/>
        <v>0</v>
      </c>
      <c r="AN24" s="14">
        <f t="shared" si="10"/>
        <v>0</v>
      </c>
      <c r="AO24" s="14">
        <f t="shared" si="10"/>
        <v>0</v>
      </c>
      <c r="AP24" s="14">
        <f t="shared" si="10"/>
        <v>0</v>
      </c>
      <c r="AQ24" s="14">
        <f t="shared" si="10"/>
        <v>0</v>
      </c>
      <c r="AR24" s="14">
        <f t="shared" si="10"/>
        <v>0</v>
      </c>
      <c r="AS24" s="14">
        <f t="shared" si="10"/>
        <v>0</v>
      </c>
      <c r="AT24" s="14">
        <f t="shared" si="10"/>
        <v>0</v>
      </c>
      <c r="AU24" s="14">
        <f t="shared" si="10"/>
        <v>0</v>
      </c>
      <c r="AV24" s="14">
        <f t="shared" si="10"/>
        <v>0</v>
      </c>
      <c r="AW24" s="14">
        <f t="shared" si="10"/>
        <v>0</v>
      </c>
      <c r="AX24" s="14">
        <f t="shared" si="10"/>
        <v>0</v>
      </c>
      <c r="AY24" s="14">
        <f t="shared" si="10"/>
        <v>0</v>
      </c>
      <c r="AZ24" s="14">
        <f t="shared" si="10"/>
        <v>0</v>
      </c>
      <c r="BA24" s="14">
        <f t="shared" si="10"/>
        <v>0</v>
      </c>
      <c r="BB24" s="14">
        <f t="shared" si="10"/>
        <v>0</v>
      </c>
      <c r="BC24" s="14">
        <f t="shared" si="10"/>
        <v>0</v>
      </c>
      <c r="BD24" s="14">
        <f t="shared" si="10"/>
        <v>0</v>
      </c>
      <c r="BE24" s="14">
        <f t="shared" si="10"/>
        <v>0</v>
      </c>
      <c r="BF24" s="14">
        <f t="shared" si="10"/>
        <v>0</v>
      </c>
      <c r="BG24" s="14">
        <f t="shared" si="10"/>
        <v>0</v>
      </c>
      <c r="BH24" s="14">
        <f t="shared" si="10"/>
        <v>0</v>
      </c>
      <c r="BI24" s="14">
        <f t="shared" si="10"/>
        <v>0</v>
      </c>
      <c r="BJ24" s="14">
        <f t="shared" si="10"/>
        <v>0</v>
      </c>
      <c r="BK24" s="14">
        <f t="shared" si="10"/>
        <v>0</v>
      </c>
      <c r="BL24" s="14">
        <f t="shared" si="10"/>
        <v>0</v>
      </c>
      <c r="BM24" s="14">
        <f t="shared" si="10"/>
        <v>0</v>
      </c>
      <c r="BN24" s="14">
        <f t="shared" si="10"/>
        <v>0</v>
      </c>
      <c r="BO24" s="14">
        <f t="shared" si="10"/>
        <v>0</v>
      </c>
      <c r="BP24" s="14">
        <f t="shared" si="10"/>
        <v>0</v>
      </c>
      <c r="BQ24" s="14">
        <f t="shared" ref="BQ24" si="11">SUM(BQ181)</f>
        <v>0</v>
      </c>
      <c r="BR24" s="18" t="s">
        <v>34</v>
      </c>
      <c r="BS24" s="19"/>
    </row>
    <row r="25" spans="1:79" s="17" customFormat="1" ht="45" customHeight="1" x14ac:dyDescent="0.25">
      <c r="A25" s="13" t="s">
        <v>45</v>
      </c>
      <c r="B25" s="29" t="s">
        <v>46</v>
      </c>
      <c r="C25" s="30" t="s">
        <v>33</v>
      </c>
      <c r="D25" s="14" t="s">
        <v>34</v>
      </c>
      <c r="E25" s="14">
        <f t="shared" ref="E25:BP26" si="12">SUM(E194)</f>
        <v>0</v>
      </c>
      <c r="F25" s="14">
        <f t="shared" si="12"/>
        <v>0</v>
      </c>
      <c r="G25" s="14">
        <f t="shared" si="12"/>
        <v>0</v>
      </c>
      <c r="H25" s="14">
        <f t="shared" si="12"/>
        <v>0</v>
      </c>
      <c r="I25" s="14">
        <f t="shared" si="12"/>
        <v>0</v>
      </c>
      <c r="J25" s="14">
        <f t="shared" si="12"/>
        <v>0</v>
      </c>
      <c r="K25" s="14">
        <f t="shared" si="12"/>
        <v>0</v>
      </c>
      <c r="L25" s="14">
        <f t="shared" si="12"/>
        <v>0</v>
      </c>
      <c r="M25" s="14">
        <f t="shared" si="12"/>
        <v>0</v>
      </c>
      <c r="N25" s="14">
        <f t="shared" si="12"/>
        <v>0</v>
      </c>
      <c r="O25" s="14">
        <f t="shared" si="12"/>
        <v>0</v>
      </c>
      <c r="P25" s="14">
        <f t="shared" si="12"/>
        <v>0</v>
      </c>
      <c r="Q25" s="14">
        <f t="shared" si="12"/>
        <v>0</v>
      </c>
      <c r="R25" s="14">
        <f t="shared" si="12"/>
        <v>0</v>
      </c>
      <c r="S25" s="14">
        <f t="shared" si="12"/>
        <v>0</v>
      </c>
      <c r="T25" s="14">
        <f t="shared" si="12"/>
        <v>0</v>
      </c>
      <c r="U25" s="14">
        <f t="shared" si="12"/>
        <v>0</v>
      </c>
      <c r="V25" s="14">
        <f t="shared" si="12"/>
        <v>0</v>
      </c>
      <c r="W25" s="14">
        <f t="shared" si="12"/>
        <v>0</v>
      </c>
      <c r="X25" s="14">
        <f t="shared" si="12"/>
        <v>0</v>
      </c>
      <c r="Y25" s="14">
        <f t="shared" si="12"/>
        <v>0</v>
      </c>
      <c r="Z25" s="14">
        <f t="shared" si="12"/>
        <v>0</v>
      </c>
      <c r="AA25" s="14">
        <f t="shared" si="12"/>
        <v>0</v>
      </c>
      <c r="AB25" s="14">
        <f t="shared" si="12"/>
        <v>0</v>
      </c>
      <c r="AC25" s="14">
        <f t="shared" si="12"/>
        <v>0</v>
      </c>
      <c r="AD25" s="14">
        <f t="shared" si="12"/>
        <v>0</v>
      </c>
      <c r="AE25" s="14">
        <f t="shared" si="12"/>
        <v>0</v>
      </c>
      <c r="AF25" s="14">
        <f t="shared" si="12"/>
        <v>0</v>
      </c>
      <c r="AG25" s="14">
        <f t="shared" si="12"/>
        <v>0</v>
      </c>
      <c r="AH25" s="14">
        <f t="shared" si="12"/>
        <v>0</v>
      </c>
      <c r="AI25" s="14">
        <f t="shared" si="12"/>
        <v>0</v>
      </c>
      <c r="AJ25" s="14">
        <f t="shared" si="12"/>
        <v>0</v>
      </c>
      <c r="AK25" s="14">
        <f t="shared" si="12"/>
        <v>0</v>
      </c>
      <c r="AL25" s="14">
        <f t="shared" si="12"/>
        <v>0</v>
      </c>
      <c r="AM25" s="14">
        <f t="shared" si="12"/>
        <v>0</v>
      </c>
      <c r="AN25" s="14">
        <f t="shared" si="12"/>
        <v>0</v>
      </c>
      <c r="AO25" s="14">
        <f t="shared" si="12"/>
        <v>0</v>
      </c>
      <c r="AP25" s="14">
        <f t="shared" si="12"/>
        <v>0</v>
      </c>
      <c r="AQ25" s="14">
        <f t="shared" si="12"/>
        <v>0</v>
      </c>
      <c r="AR25" s="14">
        <f t="shared" si="12"/>
        <v>0</v>
      </c>
      <c r="AS25" s="14">
        <f t="shared" si="12"/>
        <v>0</v>
      </c>
      <c r="AT25" s="14">
        <f t="shared" si="12"/>
        <v>0</v>
      </c>
      <c r="AU25" s="14">
        <f t="shared" si="12"/>
        <v>0</v>
      </c>
      <c r="AV25" s="14">
        <f t="shared" si="12"/>
        <v>0</v>
      </c>
      <c r="AW25" s="14">
        <f t="shared" si="12"/>
        <v>0</v>
      </c>
      <c r="AX25" s="14">
        <f t="shared" si="12"/>
        <v>0</v>
      </c>
      <c r="AY25" s="14">
        <f t="shared" si="12"/>
        <v>0</v>
      </c>
      <c r="AZ25" s="14">
        <f t="shared" si="12"/>
        <v>0</v>
      </c>
      <c r="BA25" s="14">
        <f t="shared" si="12"/>
        <v>0</v>
      </c>
      <c r="BB25" s="14">
        <f t="shared" si="12"/>
        <v>0</v>
      </c>
      <c r="BC25" s="14">
        <f t="shared" si="12"/>
        <v>0</v>
      </c>
      <c r="BD25" s="14">
        <f t="shared" si="12"/>
        <v>0</v>
      </c>
      <c r="BE25" s="14">
        <f t="shared" si="12"/>
        <v>0</v>
      </c>
      <c r="BF25" s="14">
        <f t="shared" si="12"/>
        <v>0</v>
      </c>
      <c r="BG25" s="14">
        <f t="shared" si="12"/>
        <v>0</v>
      </c>
      <c r="BH25" s="14">
        <f t="shared" si="12"/>
        <v>0</v>
      </c>
      <c r="BI25" s="14">
        <f t="shared" si="12"/>
        <v>0</v>
      </c>
      <c r="BJ25" s="14">
        <f t="shared" si="12"/>
        <v>0</v>
      </c>
      <c r="BK25" s="14">
        <f t="shared" si="12"/>
        <v>0</v>
      </c>
      <c r="BL25" s="14">
        <f t="shared" si="12"/>
        <v>0</v>
      </c>
      <c r="BM25" s="14">
        <f t="shared" si="12"/>
        <v>0</v>
      </c>
      <c r="BN25" s="14">
        <f t="shared" si="12"/>
        <v>0</v>
      </c>
      <c r="BO25" s="14">
        <f t="shared" si="12"/>
        <v>0</v>
      </c>
      <c r="BP25" s="14">
        <f t="shared" si="12"/>
        <v>0</v>
      </c>
      <c r="BQ25" s="14">
        <f t="shared" ref="BQ25:BQ26" si="13">SUM(BQ194)</f>
        <v>0</v>
      </c>
      <c r="BR25" s="18" t="s">
        <v>34</v>
      </c>
      <c r="BS25" s="19"/>
    </row>
    <row r="26" spans="1:79" s="17" customFormat="1" ht="45" customHeight="1" x14ac:dyDescent="0.25">
      <c r="A26" s="13" t="s">
        <v>47</v>
      </c>
      <c r="B26" s="29" t="s">
        <v>48</v>
      </c>
      <c r="C26" s="30" t="s">
        <v>33</v>
      </c>
      <c r="D26" s="14" t="s">
        <v>34</v>
      </c>
      <c r="E26" s="14">
        <f t="shared" si="12"/>
        <v>0</v>
      </c>
      <c r="F26" s="14">
        <f t="shared" si="12"/>
        <v>0</v>
      </c>
      <c r="G26" s="14">
        <f t="shared" si="12"/>
        <v>0</v>
      </c>
      <c r="H26" s="14">
        <f t="shared" si="12"/>
        <v>0</v>
      </c>
      <c r="I26" s="14">
        <f t="shared" si="12"/>
        <v>0</v>
      </c>
      <c r="J26" s="14">
        <f t="shared" si="12"/>
        <v>0</v>
      </c>
      <c r="K26" s="14">
        <f t="shared" si="12"/>
        <v>0</v>
      </c>
      <c r="L26" s="14">
        <f t="shared" si="12"/>
        <v>0</v>
      </c>
      <c r="M26" s="14">
        <f t="shared" si="12"/>
        <v>0</v>
      </c>
      <c r="N26" s="14">
        <f t="shared" si="12"/>
        <v>0</v>
      </c>
      <c r="O26" s="14">
        <f t="shared" si="12"/>
        <v>0</v>
      </c>
      <c r="P26" s="14">
        <f t="shared" si="12"/>
        <v>0</v>
      </c>
      <c r="Q26" s="14">
        <f t="shared" si="12"/>
        <v>0</v>
      </c>
      <c r="R26" s="14">
        <f t="shared" si="12"/>
        <v>0</v>
      </c>
      <c r="S26" s="14">
        <f t="shared" si="12"/>
        <v>0</v>
      </c>
      <c r="T26" s="14">
        <f t="shared" si="12"/>
        <v>0</v>
      </c>
      <c r="U26" s="14">
        <f t="shared" si="12"/>
        <v>0</v>
      </c>
      <c r="V26" s="14">
        <f t="shared" si="12"/>
        <v>0</v>
      </c>
      <c r="W26" s="14">
        <f t="shared" si="12"/>
        <v>0</v>
      </c>
      <c r="X26" s="14">
        <f t="shared" si="12"/>
        <v>0</v>
      </c>
      <c r="Y26" s="14">
        <f t="shared" si="12"/>
        <v>0</v>
      </c>
      <c r="Z26" s="14">
        <f t="shared" si="12"/>
        <v>0</v>
      </c>
      <c r="AA26" s="14">
        <f t="shared" si="12"/>
        <v>0</v>
      </c>
      <c r="AB26" s="14">
        <f t="shared" si="12"/>
        <v>0</v>
      </c>
      <c r="AC26" s="14">
        <f t="shared" si="12"/>
        <v>0</v>
      </c>
      <c r="AD26" s="14">
        <f t="shared" si="12"/>
        <v>0</v>
      </c>
      <c r="AE26" s="14">
        <f t="shared" si="12"/>
        <v>0</v>
      </c>
      <c r="AF26" s="14">
        <f t="shared" si="12"/>
        <v>0</v>
      </c>
      <c r="AG26" s="14">
        <f t="shared" si="12"/>
        <v>0</v>
      </c>
      <c r="AH26" s="14">
        <f t="shared" si="12"/>
        <v>0</v>
      </c>
      <c r="AI26" s="14">
        <f t="shared" si="12"/>
        <v>0</v>
      </c>
      <c r="AJ26" s="14">
        <f t="shared" si="12"/>
        <v>0</v>
      </c>
      <c r="AK26" s="14">
        <f t="shared" si="12"/>
        <v>0</v>
      </c>
      <c r="AL26" s="14">
        <f t="shared" si="12"/>
        <v>0</v>
      </c>
      <c r="AM26" s="14">
        <f t="shared" si="12"/>
        <v>0</v>
      </c>
      <c r="AN26" s="14">
        <f t="shared" si="12"/>
        <v>0</v>
      </c>
      <c r="AO26" s="14">
        <f t="shared" si="12"/>
        <v>0</v>
      </c>
      <c r="AP26" s="14">
        <f t="shared" si="12"/>
        <v>0</v>
      </c>
      <c r="AQ26" s="14">
        <f t="shared" si="12"/>
        <v>0</v>
      </c>
      <c r="AR26" s="14">
        <f t="shared" si="12"/>
        <v>0</v>
      </c>
      <c r="AS26" s="14">
        <f t="shared" si="12"/>
        <v>0</v>
      </c>
      <c r="AT26" s="14">
        <f t="shared" si="12"/>
        <v>0</v>
      </c>
      <c r="AU26" s="14">
        <f t="shared" si="12"/>
        <v>0</v>
      </c>
      <c r="AV26" s="14">
        <f t="shared" si="12"/>
        <v>0</v>
      </c>
      <c r="AW26" s="14">
        <f t="shared" si="12"/>
        <v>0</v>
      </c>
      <c r="AX26" s="14">
        <f t="shared" si="12"/>
        <v>0</v>
      </c>
      <c r="AY26" s="14">
        <f t="shared" si="12"/>
        <v>0</v>
      </c>
      <c r="AZ26" s="14">
        <f t="shared" si="12"/>
        <v>0</v>
      </c>
      <c r="BA26" s="14">
        <f t="shared" si="12"/>
        <v>0</v>
      </c>
      <c r="BB26" s="14">
        <f t="shared" si="12"/>
        <v>0</v>
      </c>
      <c r="BC26" s="14">
        <f t="shared" si="12"/>
        <v>0</v>
      </c>
      <c r="BD26" s="14">
        <f t="shared" si="12"/>
        <v>0</v>
      </c>
      <c r="BE26" s="14">
        <f t="shared" si="12"/>
        <v>0</v>
      </c>
      <c r="BF26" s="14">
        <f t="shared" si="12"/>
        <v>0</v>
      </c>
      <c r="BG26" s="14">
        <f t="shared" si="12"/>
        <v>0</v>
      </c>
      <c r="BH26" s="14">
        <f t="shared" si="12"/>
        <v>0</v>
      </c>
      <c r="BI26" s="14">
        <f t="shared" si="12"/>
        <v>0</v>
      </c>
      <c r="BJ26" s="14">
        <f t="shared" si="12"/>
        <v>0</v>
      </c>
      <c r="BK26" s="14">
        <f t="shared" si="12"/>
        <v>0</v>
      </c>
      <c r="BL26" s="14">
        <f t="shared" si="12"/>
        <v>0</v>
      </c>
      <c r="BM26" s="14">
        <f t="shared" si="12"/>
        <v>0</v>
      </c>
      <c r="BN26" s="14">
        <f t="shared" si="12"/>
        <v>0</v>
      </c>
      <c r="BO26" s="14">
        <f t="shared" si="12"/>
        <v>0</v>
      </c>
      <c r="BP26" s="14">
        <f t="shared" si="12"/>
        <v>0</v>
      </c>
      <c r="BQ26" s="14">
        <f t="shared" si="13"/>
        <v>0</v>
      </c>
      <c r="BR26" s="18" t="s">
        <v>34</v>
      </c>
      <c r="BS26" s="19"/>
    </row>
    <row r="27" spans="1:79" s="17" customFormat="1" ht="45" customHeight="1" x14ac:dyDescent="0.25">
      <c r="A27" s="13" t="s">
        <v>49</v>
      </c>
      <c r="B27" s="29" t="s">
        <v>50</v>
      </c>
      <c r="C27" s="30" t="s">
        <v>33</v>
      </c>
      <c r="D27" s="14" t="s">
        <v>34</v>
      </c>
      <c r="E27" s="14">
        <f t="shared" ref="E27:BP27" si="14">SUM(E28,E53,E69,E174,E181,E194,E195)</f>
        <v>0</v>
      </c>
      <c r="F27" s="14">
        <f t="shared" si="14"/>
        <v>0</v>
      </c>
      <c r="G27" s="14">
        <f t="shared" si="14"/>
        <v>0.55200000000000005</v>
      </c>
      <c r="H27" s="14">
        <f t="shared" si="14"/>
        <v>0</v>
      </c>
      <c r="I27" s="14">
        <f t="shared" si="14"/>
        <v>0</v>
      </c>
      <c r="J27" s="14">
        <f t="shared" si="14"/>
        <v>0</v>
      </c>
      <c r="K27" s="14">
        <f t="shared" si="14"/>
        <v>0</v>
      </c>
      <c r="L27" s="14">
        <f t="shared" si="14"/>
        <v>0</v>
      </c>
      <c r="M27" s="14">
        <f t="shared" si="14"/>
        <v>0</v>
      </c>
      <c r="N27" s="14">
        <f t="shared" si="14"/>
        <v>0</v>
      </c>
      <c r="O27" s="14">
        <f t="shared" si="14"/>
        <v>0</v>
      </c>
      <c r="P27" s="14">
        <f t="shared" si="14"/>
        <v>0</v>
      </c>
      <c r="Q27" s="14">
        <f t="shared" si="14"/>
        <v>0</v>
      </c>
      <c r="R27" s="14">
        <f t="shared" si="14"/>
        <v>0</v>
      </c>
      <c r="S27" s="14">
        <f t="shared" si="14"/>
        <v>0</v>
      </c>
      <c r="T27" s="14">
        <f t="shared" si="14"/>
        <v>0</v>
      </c>
      <c r="U27" s="14">
        <f t="shared" si="14"/>
        <v>0</v>
      </c>
      <c r="V27" s="14">
        <f t="shared" si="14"/>
        <v>0</v>
      </c>
      <c r="W27" s="14">
        <f t="shared" si="14"/>
        <v>0</v>
      </c>
      <c r="X27" s="14">
        <f t="shared" si="14"/>
        <v>0</v>
      </c>
      <c r="Y27" s="14">
        <f t="shared" si="14"/>
        <v>0</v>
      </c>
      <c r="Z27" s="14">
        <f t="shared" si="14"/>
        <v>0</v>
      </c>
      <c r="AA27" s="14">
        <f t="shared" si="14"/>
        <v>0</v>
      </c>
      <c r="AB27" s="14">
        <f t="shared" si="14"/>
        <v>0</v>
      </c>
      <c r="AC27" s="14">
        <f t="shared" si="14"/>
        <v>0</v>
      </c>
      <c r="AD27" s="14">
        <f t="shared" si="14"/>
        <v>0</v>
      </c>
      <c r="AE27" s="14">
        <f t="shared" si="14"/>
        <v>0.55200000000000005</v>
      </c>
      <c r="AF27" s="14">
        <f t="shared" si="14"/>
        <v>0</v>
      </c>
      <c r="AG27" s="14">
        <f t="shared" si="14"/>
        <v>0</v>
      </c>
      <c r="AH27" s="14">
        <f t="shared" si="14"/>
        <v>0</v>
      </c>
      <c r="AI27" s="14">
        <f t="shared" si="14"/>
        <v>0</v>
      </c>
      <c r="AJ27" s="14">
        <f t="shared" si="14"/>
        <v>0</v>
      </c>
      <c r="AK27" s="14">
        <f t="shared" si="14"/>
        <v>0</v>
      </c>
      <c r="AL27" s="14">
        <f t="shared" si="14"/>
        <v>0</v>
      </c>
      <c r="AM27" s="14">
        <f t="shared" si="14"/>
        <v>0</v>
      </c>
      <c r="AN27" s="14">
        <f t="shared" si="14"/>
        <v>0</v>
      </c>
      <c r="AO27" s="14">
        <f t="shared" si="14"/>
        <v>0</v>
      </c>
      <c r="AP27" s="14">
        <f t="shared" si="14"/>
        <v>0</v>
      </c>
      <c r="AQ27" s="14">
        <f t="shared" si="14"/>
        <v>0</v>
      </c>
      <c r="AR27" s="14">
        <f t="shared" si="14"/>
        <v>0</v>
      </c>
      <c r="AS27" s="14">
        <f t="shared" si="14"/>
        <v>0</v>
      </c>
      <c r="AT27" s="14">
        <f t="shared" si="14"/>
        <v>0</v>
      </c>
      <c r="AU27" s="14">
        <f t="shared" si="14"/>
        <v>0</v>
      </c>
      <c r="AV27" s="14">
        <f t="shared" si="14"/>
        <v>0</v>
      </c>
      <c r="AW27" s="14">
        <f t="shared" si="14"/>
        <v>0</v>
      </c>
      <c r="AX27" s="14">
        <f t="shared" si="14"/>
        <v>0</v>
      </c>
      <c r="AY27" s="14">
        <f t="shared" si="14"/>
        <v>0</v>
      </c>
      <c r="AZ27" s="14">
        <f t="shared" si="14"/>
        <v>0</v>
      </c>
      <c r="BA27" s="14">
        <f t="shared" si="14"/>
        <v>0</v>
      </c>
      <c r="BB27" s="14">
        <f t="shared" si="14"/>
        <v>0</v>
      </c>
      <c r="BC27" s="14">
        <f t="shared" si="14"/>
        <v>0</v>
      </c>
      <c r="BD27" s="14">
        <f t="shared" si="14"/>
        <v>0</v>
      </c>
      <c r="BE27" s="14">
        <f t="shared" si="14"/>
        <v>0</v>
      </c>
      <c r="BF27" s="14">
        <f t="shared" si="14"/>
        <v>0</v>
      </c>
      <c r="BG27" s="14">
        <f t="shared" si="14"/>
        <v>0</v>
      </c>
      <c r="BH27" s="14">
        <f t="shared" si="14"/>
        <v>0</v>
      </c>
      <c r="BI27" s="14">
        <f t="shared" si="14"/>
        <v>0</v>
      </c>
      <c r="BJ27" s="14">
        <f t="shared" si="14"/>
        <v>0</v>
      </c>
      <c r="BK27" s="14">
        <f t="shared" si="14"/>
        <v>0</v>
      </c>
      <c r="BL27" s="14">
        <f t="shared" si="14"/>
        <v>0</v>
      </c>
      <c r="BM27" s="14">
        <f t="shared" si="14"/>
        <v>0</v>
      </c>
      <c r="BN27" s="14">
        <f t="shared" si="14"/>
        <v>0</v>
      </c>
      <c r="BO27" s="14">
        <f t="shared" si="14"/>
        <v>0</v>
      </c>
      <c r="BP27" s="14">
        <f t="shared" si="14"/>
        <v>0</v>
      </c>
      <c r="BQ27" s="14">
        <f t="shared" ref="BQ27" si="15">SUM(BQ28,BQ53,BQ69,BQ174,BQ181,BQ194,BQ195)</f>
        <v>0</v>
      </c>
      <c r="BR27" s="18" t="s">
        <v>34</v>
      </c>
      <c r="BS27" s="19"/>
    </row>
    <row r="28" spans="1:79" s="17" customFormat="1" ht="45" customHeight="1" x14ac:dyDescent="0.25">
      <c r="A28" s="13" t="s">
        <v>51</v>
      </c>
      <c r="B28" s="29" t="s">
        <v>52</v>
      </c>
      <c r="C28" s="30" t="s">
        <v>33</v>
      </c>
      <c r="D28" s="14" t="s">
        <v>34</v>
      </c>
      <c r="E28" s="14">
        <f t="shared" ref="E28:BP28" si="16">E29+E32+E35+E52</f>
        <v>0</v>
      </c>
      <c r="F28" s="14">
        <f t="shared" si="16"/>
        <v>0</v>
      </c>
      <c r="G28" s="14">
        <f t="shared" si="16"/>
        <v>0.55200000000000005</v>
      </c>
      <c r="H28" s="14">
        <f t="shared" si="16"/>
        <v>0</v>
      </c>
      <c r="I28" s="14">
        <f t="shared" si="16"/>
        <v>0</v>
      </c>
      <c r="J28" s="14">
        <f t="shared" si="16"/>
        <v>0</v>
      </c>
      <c r="K28" s="14">
        <f t="shared" si="16"/>
        <v>0</v>
      </c>
      <c r="L28" s="14">
        <f t="shared" si="16"/>
        <v>0</v>
      </c>
      <c r="M28" s="14">
        <f t="shared" si="16"/>
        <v>0</v>
      </c>
      <c r="N28" s="14">
        <f t="shared" si="16"/>
        <v>0</v>
      </c>
      <c r="O28" s="14">
        <f t="shared" si="16"/>
        <v>0</v>
      </c>
      <c r="P28" s="14">
        <f t="shared" si="16"/>
        <v>0</v>
      </c>
      <c r="Q28" s="14">
        <f t="shared" si="16"/>
        <v>0</v>
      </c>
      <c r="R28" s="14">
        <f t="shared" si="16"/>
        <v>0</v>
      </c>
      <c r="S28" s="14">
        <f t="shared" si="16"/>
        <v>0</v>
      </c>
      <c r="T28" s="14">
        <f t="shared" si="16"/>
        <v>0</v>
      </c>
      <c r="U28" s="14">
        <f t="shared" si="16"/>
        <v>0</v>
      </c>
      <c r="V28" s="14">
        <f t="shared" si="16"/>
        <v>0</v>
      </c>
      <c r="W28" s="14">
        <f t="shared" si="16"/>
        <v>0</v>
      </c>
      <c r="X28" s="14">
        <f t="shared" si="16"/>
        <v>0</v>
      </c>
      <c r="Y28" s="14">
        <f t="shared" si="16"/>
        <v>0</v>
      </c>
      <c r="Z28" s="14">
        <f t="shared" si="16"/>
        <v>0</v>
      </c>
      <c r="AA28" s="14">
        <f t="shared" si="16"/>
        <v>0</v>
      </c>
      <c r="AB28" s="14">
        <f t="shared" si="16"/>
        <v>0</v>
      </c>
      <c r="AC28" s="14">
        <f t="shared" si="16"/>
        <v>0</v>
      </c>
      <c r="AD28" s="14">
        <f t="shared" si="16"/>
        <v>0</v>
      </c>
      <c r="AE28" s="14">
        <f t="shared" si="16"/>
        <v>0.55200000000000005</v>
      </c>
      <c r="AF28" s="14">
        <f t="shared" si="16"/>
        <v>0</v>
      </c>
      <c r="AG28" s="14">
        <f t="shared" si="16"/>
        <v>0</v>
      </c>
      <c r="AH28" s="14">
        <f t="shared" si="16"/>
        <v>0</v>
      </c>
      <c r="AI28" s="14">
        <f t="shared" si="16"/>
        <v>0</v>
      </c>
      <c r="AJ28" s="14">
        <f t="shared" si="16"/>
        <v>0</v>
      </c>
      <c r="AK28" s="14">
        <f t="shared" si="16"/>
        <v>0</v>
      </c>
      <c r="AL28" s="14">
        <f t="shared" si="16"/>
        <v>0</v>
      </c>
      <c r="AM28" s="14">
        <f t="shared" si="16"/>
        <v>0</v>
      </c>
      <c r="AN28" s="14">
        <f t="shared" si="16"/>
        <v>0</v>
      </c>
      <c r="AO28" s="14">
        <f t="shared" si="16"/>
        <v>0</v>
      </c>
      <c r="AP28" s="14">
        <f t="shared" si="16"/>
        <v>0</v>
      </c>
      <c r="AQ28" s="14">
        <f t="shared" si="16"/>
        <v>0</v>
      </c>
      <c r="AR28" s="14">
        <f t="shared" si="16"/>
        <v>0</v>
      </c>
      <c r="AS28" s="14">
        <f t="shared" si="16"/>
        <v>0</v>
      </c>
      <c r="AT28" s="14">
        <f t="shared" si="16"/>
        <v>0</v>
      </c>
      <c r="AU28" s="14">
        <f t="shared" si="16"/>
        <v>0</v>
      </c>
      <c r="AV28" s="14">
        <f t="shared" si="16"/>
        <v>0</v>
      </c>
      <c r="AW28" s="14">
        <f t="shared" si="16"/>
        <v>0</v>
      </c>
      <c r="AX28" s="14">
        <f t="shared" si="16"/>
        <v>0</v>
      </c>
      <c r="AY28" s="14">
        <f t="shared" si="16"/>
        <v>0</v>
      </c>
      <c r="AZ28" s="14">
        <f t="shared" si="16"/>
        <v>0</v>
      </c>
      <c r="BA28" s="14">
        <f t="shared" si="16"/>
        <v>0</v>
      </c>
      <c r="BB28" s="14">
        <f t="shared" si="16"/>
        <v>0</v>
      </c>
      <c r="BC28" s="14">
        <f t="shared" si="16"/>
        <v>0</v>
      </c>
      <c r="BD28" s="14">
        <f t="shared" si="16"/>
        <v>0</v>
      </c>
      <c r="BE28" s="14">
        <f t="shared" si="16"/>
        <v>0</v>
      </c>
      <c r="BF28" s="14">
        <f t="shared" si="16"/>
        <v>0</v>
      </c>
      <c r="BG28" s="14">
        <f t="shared" si="16"/>
        <v>0</v>
      </c>
      <c r="BH28" s="14">
        <f t="shared" si="16"/>
        <v>0</v>
      </c>
      <c r="BI28" s="14">
        <f t="shared" si="16"/>
        <v>0</v>
      </c>
      <c r="BJ28" s="14">
        <f t="shared" si="16"/>
        <v>0</v>
      </c>
      <c r="BK28" s="14">
        <f t="shared" si="16"/>
        <v>0</v>
      </c>
      <c r="BL28" s="14">
        <f t="shared" si="16"/>
        <v>0</v>
      </c>
      <c r="BM28" s="14">
        <f t="shared" si="16"/>
        <v>0</v>
      </c>
      <c r="BN28" s="14">
        <f t="shared" si="16"/>
        <v>0</v>
      </c>
      <c r="BO28" s="14">
        <f t="shared" si="16"/>
        <v>0</v>
      </c>
      <c r="BP28" s="14">
        <f t="shared" si="16"/>
        <v>0</v>
      </c>
      <c r="BQ28" s="14">
        <f t="shared" ref="BQ28" si="17">BQ29+BQ32+BQ35+BQ52</f>
        <v>0</v>
      </c>
      <c r="BR28" s="18" t="s">
        <v>34</v>
      </c>
      <c r="BS28" s="19"/>
    </row>
    <row r="29" spans="1:79" s="17" customFormat="1" ht="60" customHeight="1" x14ac:dyDescent="0.25">
      <c r="A29" s="13" t="s">
        <v>53</v>
      </c>
      <c r="B29" s="29" t="s">
        <v>54</v>
      </c>
      <c r="C29" s="30" t="s">
        <v>33</v>
      </c>
      <c r="D29" s="14" t="s">
        <v>34</v>
      </c>
      <c r="E29" s="14">
        <f t="shared" ref="E29:BP29" si="18">E30</f>
        <v>0</v>
      </c>
      <c r="F29" s="14">
        <f t="shared" si="18"/>
        <v>0</v>
      </c>
      <c r="G29" s="14">
        <f t="shared" si="18"/>
        <v>0</v>
      </c>
      <c r="H29" s="14">
        <f t="shared" si="18"/>
        <v>0</v>
      </c>
      <c r="I29" s="14">
        <f t="shared" si="18"/>
        <v>0</v>
      </c>
      <c r="J29" s="14">
        <f t="shared" si="18"/>
        <v>0</v>
      </c>
      <c r="K29" s="14">
        <f t="shared" si="18"/>
        <v>0</v>
      </c>
      <c r="L29" s="14">
        <f t="shared" si="18"/>
        <v>0</v>
      </c>
      <c r="M29" s="14">
        <f t="shared" si="18"/>
        <v>0</v>
      </c>
      <c r="N29" s="14">
        <f t="shared" si="18"/>
        <v>0</v>
      </c>
      <c r="O29" s="14">
        <f t="shared" si="18"/>
        <v>0</v>
      </c>
      <c r="P29" s="14">
        <f t="shared" si="18"/>
        <v>0</v>
      </c>
      <c r="Q29" s="14">
        <f t="shared" si="18"/>
        <v>0</v>
      </c>
      <c r="R29" s="14">
        <f t="shared" si="18"/>
        <v>0</v>
      </c>
      <c r="S29" s="14">
        <f t="shared" si="18"/>
        <v>0</v>
      </c>
      <c r="T29" s="14">
        <f t="shared" si="18"/>
        <v>0</v>
      </c>
      <c r="U29" s="14">
        <f t="shared" si="18"/>
        <v>0</v>
      </c>
      <c r="V29" s="14">
        <f t="shared" si="18"/>
        <v>0</v>
      </c>
      <c r="W29" s="14">
        <f t="shared" si="18"/>
        <v>0</v>
      </c>
      <c r="X29" s="14">
        <f t="shared" si="18"/>
        <v>0</v>
      </c>
      <c r="Y29" s="14">
        <f t="shared" si="18"/>
        <v>0</v>
      </c>
      <c r="Z29" s="14">
        <f t="shared" si="18"/>
        <v>0</v>
      </c>
      <c r="AA29" s="14">
        <f t="shared" si="18"/>
        <v>0</v>
      </c>
      <c r="AB29" s="14">
        <f t="shared" si="18"/>
        <v>0</v>
      </c>
      <c r="AC29" s="14">
        <f t="shared" si="18"/>
        <v>0</v>
      </c>
      <c r="AD29" s="14">
        <f t="shared" si="18"/>
        <v>0</v>
      </c>
      <c r="AE29" s="14">
        <f t="shared" si="18"/>
        <v>0</v>
      </c>
      <c r="AF29" s="14">
        <f t="shared" si="18"/>
        <v>0</v>
      </c>
      <c r="AG29" s="14">
        <f t="shared" si="18"/>
        <v>0</v>
      </c>
      <c r="AH29" s="14">
        <f t="shared" si="18"/>
        <v>0</v>
      </c>
      <c r="AI29" s="14">
        <f t="shared" si="18"/>
        <v>0</v>
      </c>
      <c r="AJ29" s="14">
        <f t="shared" si="18"/>
        <v>0</v>
      </c>
      <c r="AK29" s="14">
        <f t="shared" si="18"/>
        <v>0</v>
      </c>
      <c r="AL29" s="14">
        <f t="shared" si="18"/>
        <v>0</v>
      </c>
      <c r="AM29" s="14">
        <f t="shared" si="18"/>
        <v>0</v>
      </c>
      <c r="AN29" s="14">
        <f t="shared" si="18"/>
        <v>0</v>
      </c>
      <c r="AO29" s="14">
        <f t="shared" si="18"/>
        <v>0</v>
      </c>
      <c r="AP29" s="14">
        <f t="shared" si="18"/>
        <v>0</v>
      </c>
      <c r="AQ29" s="14">
        <f t="shared" si="18"/>
        <v>0</v>
      </c>
      <c r="AR29" s="14">
        <f t="shared" si="18"/>
        <v>0</v>
      </c>
      <c r="AS29" s="14">
        <f t="shared" si="18"/>
        <v>0</v>
      </c>
      <c r="AT29" s="14">
        <f t="shared" si="18"/>
        <v>0</v>
      </c>
      <c r="AU29" s="14">
        <f t="shared" si="18"/>
        <v>0</v>
      </c>
      <c r="AV29" s="14">
        <f t="shared" si="18"/>
        <v>0</v>
      </c>
      <c r="AW29" s="14">
        <f t="shared" si="18"/>
        <v>0</v>
      </c>
      <c r="AX29" s="14">
        <f t="shared" si="18"/>
        <v>0</v>
      </c>
      <c r="AY29" s="14">
        <f t="shared" si="18"/>
        <v>0</v>
      </c>
      <c r="AZ29" s="14">
        <f t="shared" si="18"/>
        <v>0</v>
      </c>
      <c r="BA29" s="14">
        <f t="shared" si="18"/>
        <v>0</v>
      </c>
      <c r="BB29" s="14">
        <f t="shared" si="18"/>
        <v>0</v>
      </c>
      <c r="BC29" s="14">
        <f t="shared" si="18"/>
        <v>0</v>
      </c>
      <c r="BD29" s="14">
        <f t="shared" si="18"/>
        <v>0</v>
      </c>
      <c r="BE29" s="14">
        <f t="shared" si="18"/>
        <v>0</v>
      </c>
      <c r="BF29" s="14">
        <f t="shared" si="18"/>
        <v>0</v>
      </c>
      <c r="BG29" s="14">
        <f t="shared" si="18"/>
        <v>0</v>
      </c>
      <c r="BH29" s="14">
        <f t="shared" si="18"/>
        <v>0</v>
      </c>
      <c r="BI29" s="14">
        <f t="shared" si="18"/>
        <v>0</v>
      </c>
      <c r="BJ29" s="14">
        <f t="shared" si="18"/>
        <v>0</v>
      </c>
      <c r="BK29" s="14">
        <f t="shared" si="18"/>
        <v>0</v>
      </c>
      <c r="BL29" s="14">
        <f t="shared" si="18"/>
        <v>0</v>
      </c>
      <c r="BM29" s="14">
        <f t="shared" si="18"/>
        <v>0</v>
      </c>
      <c r="BN29" s="14">
        <f t="shared" si="18"/>
        <v>0</v>
      </c>
      <c r="BO29" s="14">
        <f t="shared" si="18"/>
        <v>0</v>
      </c>
      <c r="BP29" s="14">
        <f t="shared" si="18"/>
        <v>0</v>
      </c>
      <c r="BQ29" s="14">
        <f t="shared" ref="BQ29" si="19">BQ30</f>
        <v>0</v>
      </c>
      <c r="BR29" s="18" t="s">
        <v>34</v>
      </c>
      <c r="BS29" s="19"/>
    </row>
    <row r="30" spans="1:79" s="17" customFormat="1" ht="45" customHeight="1" x14ac:dyDescent="0.25">
      <c r="A30" s="13" t="s">
        <v>55</v>
      </c>
      <c r="B30" s="29" t="s">
        <v>56</v>
      </c>
      <c r="C30" s="30" t="s">
        <v>33</v>
      </c>
      <c r="D30" s="14" t="s">
        <v>34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8" t="s">
        <v>34</v>
      </c>
      <c r="BS30" s="20"/>
    </row>
    <row r="31" spans="1:79" s="17" customFormat="1" ht="45" customHeight="1" x14ac:dyDescent="0.25">
      <c r="A31" s="13" t="s">
        <v>57</v>
      </c>
      <c r="B31" s="29" t="s">
        <v>58</v>
      </c>
      <c r="C31" s="30" t="s">
        <v>33</v>
      </c>
      <c r="D31" s="14" t="s">
        <v>34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8" t="s">
        <v>34</v>
      </c>
      <c r="BS31" s="20"/>
    </row>
    <row r="32" spans="1:79" ht="45" customHeight="1" x14ac:dyDescent="0.25">
      <c r="A32" s="13" t="s">
        <v>59</v>
      </c>
      <c r="B32" s="29" t="s">
        <v>60</v>
      </c>
      <c r="C32" s="30" t="s">
        <v>33</v>
      </c>
      <c r="D32" s="21" t="s">
        <v>34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18" t="s">
        <v>34</v>
      </c>
      <c r="BS32" s="20"/>
      <c r="BT32" s="17"/>
      <c r="BU32" s="17"/>
      <c r="BV32" s="17"/>
      <c r="BW32" s="17"/>
      <c r="BX32" s="17"/>
      <c r="BY32" s="17"/>
      <c r="CA32" s="17"/>
    </row>
    <row r="33" spans="1:79" s="17" customFormat="1" ht="45" customHeight="1" x14ac:dyDescent="0.25">
      <c r="A33" s="13" t="s">
        <v>61</v>
      </c>
      <c r="B33" s="29" t="s">
        <v>58</v>
      </c>
      <c r="C33" s="30" t="s">
        <v>33</v>
      </c>
      <c r="D33" s="14" t="s">
        <v>34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8" t="s">
        <v>34</v>
      </c>
      <c r="BS33" s="20"/>
    </row>
    <row r="34" spans="1:79" s="17" customFormat="1" ht="45" customHeight="1" x14ac:dyDescent="0.25">
      <c r="A34" s="13" t="s">
        <v>62</v>
      </c>
      <c r="B34" s="29" t="s">
        <v>58</v>
      </c>
      <c r="C34" s="30" t="s">
        <v>33</v>
      </c>
      <c r="D34" s="21" t="s">
        <v>34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18" t="s">
        <v>34</v>
      </c>
      <c r="BS34" s="19"/>
    </row>
    <row r="35" spans="1:79" s="17" customFormat="1" ht="45" customHeight="1" x14ac:dyDescent="0.25">
      <c r="A35" s="13" t="s">
        <v>63</v>
      </c>
      <c r="B35" s="29" t="s">
        <v>64</v>
      </c>
      <c r="C35" s="30" t="s">
        <v>33</v>
      </c>
      <c r="D35" s="21" t="s">
        <v>34</v>
      </c>
      <c r="E35" s="21">
        <f t="shared" ref="E35:BP35" si="20">E36+E37+E38+E39+E42</f>
        <v>0</v>
      </c>
      <c r="F35" s="21">
        <f t="shared" si="20"/>
        <v>0</v>
      </c>
      <c r="G35" s="21">
        <f t="shared" si="20"/>
        <v>0.55200000000000005</v>
      </c>
      <c r="H35" s="21">
        <f t="shared" si="20"/>
        <v>0</v>
      </c>
      <c r="I35" s="21">
        <f t="shared" si="20"/>
        <v>0</v>
      </c>
      <c r="J35" s="21">
        <f t="shared" si="20"/>
        <v>0</v>
      </c>
      <c r="K35" s="21">
        <f t="shared" si="20"/>
        <v>0</v>
      </c>
      <c r="L35" s="21">
        <f t="shared" si="20"/>
        <v>0</v>
      </c>
      <c r="M35" s="21">
        <f t="shared" si="20"/>
        <v>0</v>
      </c>
      <c r="N35" s="21">
        <f t="shared" si="20"/>
        <v>0</v>
      </c>
      <c r="O35" s="21">
        <f t="shared" si="20"/>
        <v>0</v>
      </c>
      <c r="P35" s="21">
        <f t="shared" si="20"/>
        <v>0</v>
      </c>
      <c r="Q35" s="21">
        <f t="shared" si="20"/>
        <v>0</v>
      </c>
      <c r="R35" s="21">
        <f t="shared" si="20"/>
        <v>0</v>
      </c>
      <c r="S35" s="21">
        <f t="shared" si="20"/>
        <v>0</v>
      </c>
      <c r="T35" s="21">
        <f t="shared" si="20"/>
        <v>0</v>
      </c>
      <c r="U35" s="21">
        <f t="shared" si="20"/>
        <v>0</v>
      </c>
      <c r="V35" s="21">
        <f t="shared" si="20"/>
        <v>0</v>
      </c>
      <c r="W35" s="21">
        <f t="shared" si="20"/>
        <v>0</v>
      </c>
      <c r="X35" s="21">
        <f t="shared" si="20"/>
        <v>0</v>
      </c>
      <c r="Y35" s="21">
        <f t="shared" si="20"/>
        <v>0</v>
      </c>
      <c r="Z35" s="21">
        <f t="shared" si="20"/>
        <v>0</v>
      </c>
      <c r="AA35" s="21">
        <f t="shared" si="20"/>
        <v>0</v>
      </c>
      <c r="AB35" s="21">
        <f t="shared" si="20"/>
        <v>0</v>
      </c>
      <c r="AC35" s="21">
        <f t="shared" si="20"/>
        <v>0</v>
      </c>
      <c r="AD35" s="21">
        <f t="shared" si="20"/>
        <v>0</v>
      </c>
      <c r="AE35" s="21">
        <f t="shared" si="20"/>
        <v>0.55200000000000005</v>
      </c>
      <c r="AF35" s="21">
        <f t="shared" si="20"/>
        <v>0</v>
      </c>
      <c r="AG35" s="21">
        <f t="shared" si="20"/>
        <v>0</v>
      </c>
      <c r="AH35" s="21">
        <f t="shared" si="20"/>
        <v>0</v>
      </c>
      <c r="AI35" s="21">
        <f t="shared" si="20"/>
        <v>0</v>
      </c>
      <c r="AJ35" s="21">
        <f t="shared" si="20"/>
        <v>0</v>
      </c>
      <c r="AK35" s="21">
        <f t="shared" si="20"/>
        <v>0</v>
      </c>
      <c r="AL35" s="21">
        <f t="shared" si="20"/>
        <v>0</v>
      </c>
      <c r="AM35" s="21">
        <f t="shared" si="20"/>
        <v>0</v>
      </c>
      <c r="AN35" s="21">
        <f t="shared" si="20"/>
        <v>0</v>
      </c>
      <c r="AO35" s="21">
        <f t="shared" si="20"/>
        <v>0</v>
      </c>
      <c r="AP35" s="21">
        <f t="shared" si="20"/>
        <v>0</v>
      </c>
      <c r="AQ35" s="21">
        <f t="shared" si="20"/>
        <v>0</v>
      </c>
      <c r="AR35" s="21">
        <f t="shared" si="20"/>
        <v>0</v>
      </c>
      <c r="AS35" s="21">
        <f t="shared" si="20"/>
        <v>0</v>
      </c>
      <c r="AT35" s="21">
        <f t="shared" si="20"/>
        <v>0</v>
      </c>
      <c r="AU35" s="21">
        <f t="shared" si="20"/>
        <v>0</v>
      </c>
      <c r="AV35" s="21">
        <f t="shared" si="20"/>
        <v>0</v>
      </c>
      <c r="AW35" s="21">
        <f t="shared" si="20"/>
        <v>0</v>
      </c>
      <c r="AX35" s="21">
        <f t="shared" si="20"/>
        <v>0</v>
      </c>
      <c r="AY35" s="21">
        <f t="shared" si="20"/>
        <v>0</v>
      </c>
      <c r="AZ35" s="21">
        <f t="shared" si="20"/>
        <v>0</v>
      </c>
      <c r="BA35" s="21">
        <f t="shared" si="20"/>
        <v>0</v>
      </c>
      <c r="BB35" s="21">
        <f t="shared" si="20"/>
        <v>0</v>
      </c>
      <c r="BC35" s="21">
        <f t="shared" si="20"/>
        <v>0</v>
      </c>
      <c r="BD35" s="21">
        <f t="shared" si="20"/>
        <v>0</v>
      </c>
      <c r="BE35" s="21">
        <f t="shared" si="20"/>
        <v>0</v>
      </c>
      <c r="BF35" s="21">
        <f t="shared" si="20"/>
        <v>0</v>
      </c>
      <c r="BG35" s="21">
        <f t="shared" si="20"/>
        <v>0</v>
      </c>
      <c r="BH35" s="21">
        <f t="shared" si="20"/>
        <v>0</v>
      </c>
      <c r="BI35" s="21">
        <f t="shared" si="20"/>
        <v>0</v>
      </c>
      <c r="BJ35" s="21">
        <f t="shared" si="20"/>
        <v>0</v>
      </c>
      <c r="BK35" s="21">
        <f t="shared" si="20"/>
        <v>0</v>
      </c>
      <c r="BL35" s="21">
        <f t="shared" si="20"/>
        <v>0</v>
      </c>
      <c r="BM35" s="21">
        <f t="shared" si="20"/>
        <v>0</v>
      </c>
      <c r="BN35" s="21">
        <f t="shared" si="20"/>
        <v>0</v>
      </c>
      <c r="BO35" s="21">
        <f t="shared" si="20"/>
        <v>0</v>
      </c>
      <c r="BP35" s="21">
        <f t="shared" si="20"/>
        <v>0</v>
      </c>
      <c r="BQ35" s="21">
        <f t="shared" ref="BQ35" si="21">BQ36+BQ37+BQ38+BQ39+BQ42</f>
        <v>0</v>
      </c>
      <c r="BR35" s="18" t="s">
        <v>34</v>
      </c>
      <c r="BS35" s="19"/>
    </row>
    <row r="36" spans="1:79" s="17" customFormat="1" ht="62.25" customHeight="1" x14ac:dyDescent="0.25">
      <c r="A36" s="13" t="s">
        <v>65</v>
      </c>
      <c r="B36" s="29" t="s">
        <v>66</v>
      </c>
      <c r="C36" s="30" t="s">
        <v>33</v>
      </c>
      <c r="D36" s="21" t="s">
        <v>34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18" t="s">
        <v>34</v>
      </c>
      <c r="BS36" s="19"/>
    </row>
    <row r="37" spans="1:79" s="17" customFormat="1" ht="62.25" customHeight="1" x14ac:dyDescent="0.25">
      <c r="A37" s="13" t="s">
        <v>67</v>
      </c>
      <c r="B37" s="29" t="s">
        <v>68</v>
      </c>
      <c r="C37" s="30" t="s">
        <v>33</v>
      </c>
      <c r="D37" s="21" t="s">
        <v>34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18" t="s">
        <v>34</v>
      </c>
      <c r="BS37" s="19"/>
    </row>
    <row r="38" spans="1:79" s="17" customFormat="1" ht="62.25" customHeight="1" x14ac:dyDescent="0.25">
      <c r="A38" s="22" t="s">
        <v>69</v>
      </c>
      <c r="B38" s="41" t="s">
        <v>70</v>
      </c>
      <c r="C38" s="41" t="s">
        <v>33</v>
      </c>
      <c r="D38" s="21" t="s">
        <v>34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18" t="s">
        <v>34</v>
      </c>
      <c r="BS38" s="19"/>
    </row>
    <row r="39" spans="1:79" s="17" customFormat="1" ht="62.25" customHeight="1" x14ac:dyDescent="0.25">
      <c r="A39" s="22" t="s">
        <v>71</v>
      </c>
      <c r="B39" s="41" t="s">
        <v>72</v>
      </c>
      <c r="C39" s="41" t="s">
        <v>33</v>
      </c>
      <c r="D39" s="21" t="s">
        <v>34</v>
      </c>
      <c r="E39" s="21">
        <f>SUM(E40:E41)</f>
        <v>0</v>
      </c>
      <c r="F39" s="21">
        <f t="shared" ref="F39:BQ39" si="22">SUM(F40:F41)</f>
        <v>0</v>
      </c>
      <c r="G39" s="21">
        <f t="shared" si="22"/>
        <v>0</v>
      </c>
      <c r="H39" s="21">
        <f t="shared" si="22"/>
        <v>0</v>
      </c>
      <c r="I39" s="21">
        <f t="shared" si="22"/>
        <v>0</v>
      </c>
      <c r="J39" s="21">
        <f t="shared" si="22"/>
        <v>0</v>
      </c>
      <c r="K39" s="21">
        <f t="shared" si="22"/>
        <v>0</v>
      </c>
      <c r="L39" s="21">
        <f t="shared" si="22"/>
        <v>0</v>
      </c>
      <c r="M39" s="21">
        <f t="shared" si="22"/>
        <v>0</v>
      </c>
      <c r="N39" s="21">
        <f t="shared" si="22"/>
        <v>0</v>
      </c>
      <c r="O39" s="21">
        <f t="shared" si="22"/>
        <v>0</v>
      </c>
      <c r="P39" s="21">
        <f t="shared" si="22"/>
        <v>0</v>
      </c>
      <c r="Q39" s="21">
        <f t="shared" si="22"/>
        <v>0</v>
      </c>
      <c r="R39" s="21">
        <f t="shared" si="22"/>
        <v>0</v>
      </c>
      <c r="S39" s="21">
        <f t="shared" si="22"/>
        <v>0</v>
      </c>
      <c r="T39" s="21">
        <f t="shared" si="22"/>
        <v>0</v>
      </c>
      <c r="U39" s="21">
        <f t="shared" si="22"/>
        <v>0</v>
      </c>
      <c r="V39" s="21">
        <f t="shared" si="22"/>
        <v>0</v>
      </c>
      <c r="W39" s="21">
        <f t="shared" si="22"/>
        <v>0</v>
      </c>
      <c r="X39" s="21">
        <f t="shared" si="22"/>
        <v>0</v>
      </c>
      <c r="Y39" s="21">
        <f t="shared" si="22"/>
        <v>0</v>
      </c>
      <c r="Z39" s="21">
        <f t="shared" si="22"/>
        <v>0</v>
      </c>
      <c r="AA39" s="21">
        <f t="shared" si="22"/>
        <v>0</v>
      </c>
      <c r="AB39" s="21">
        <f t="shared" si="22"/>
        <v>0</v>
      </c>
      <c r="AC39" s="21">
        <f t="shared" si="22"/>
        <v>0</v>
      </c>
      <c r="AD39" s="21">
        <f t="shared" si="22"/>
        <v>0</v>
      </c>
      <c r="AE39" s="21">
        <f t="shared" si="22"/>
        <v>0</v>
      </c>
      <c r="AF39" s="21">
        <f t="shared" si="22"/>
        <v>0</v>
      </c>
      <c r="AG39" s="21">
        <f t="shared" si="22"/>
        <v>0</v>
      </c>
      <c r="AH39" s="21">
        <f t="shared" si="22"/>
        <v>0</v>
      </c>
      <c r="AI39" s="21">
        <f t="shared" si="22"/>
        <v>0</v>
      </c>
      <c r="AJ39" s="21">
        <f t="shared" si="22"/>
        <v>0</v>
      </c>
      <c r="AK39" s="21">
        <f t="shared" si="22"/>
        <v>0</v>
      </c>
      <c r="AL39" s="21">
        <f t="shared" si="22"/>
        <v>0</v>
      </c>
      <c r="AM39" s="21">
        <f t="shared" si="22"/>
        <v>0</v>
      </c>
      <c r="AN39" s="21">
        <f t="shared" si="22"/>
        <v>0</v>
      </c>
      <c r="AO39" s="21">
        <f t="shared" si="22"/>
        <v>0</v>
      </c>
      <c r="AP39" s="21">
        <f t="shared" si="22"/>
        <v>0</v>
      </c>
      <c r="AQ39" s="21">
        <f t="shared" si="22"/>
        <v>0</v>
      </c>
      <c r="AR39" s="21">
        <f t="shared" si="22"/>
        <v>0</v>
      </c>
      <c r="AS39" s="21">
        <f t="shared" si="22"/>
        <v>0</v>
      </c>
      <c r="AT39" s="21">
        <f t="shared" si="22"/>
        <v>0</v>
      </c>
      <c r="AU39" s="21">
        <f t="shared" si="22"/>
        <v>0</v>
      </c>
      <c r="AV39" s="21">
        <f t="shared" si="22"/>
        <v>0</v>
      </c>
      <c r="AW39" s="21">
        <f t="shared" si="22"/>
        <v>0</v>
      </c>
      <c r="AX39" s="21">
        <f t="shared" si="22"/>
        <v>0</v>
      </c>
      <c r="AY39" s="21">
        <f t="shared" si="22"/>
        <v>0</v>
      </c>
      <c r="AZ39" s="21">
        <f t="shared" si="22"/>
        <v>0</v>
      </c>
      <c r="BA39" s="21">
        <f t="shared" si="22"/>
        <v>0</v>
      </c>
      <c r="BB39" s="21">
        <f t="shared" si="22"/>
        <v>0</v>
      </c>
      <c r="BC39" s="21">
        <f t="shared" si="22"/>
        <v>0</v>
      </c>
      <c r="BD39" s="21">
        <f t="shared" si="22"/>
        <v>0</v>
      </c>
      <c r="BE39" s="21">
        <f t="shared" si="22"/>
        <v>0</v>
      </c>
      <c r="BF39" s="21">
        <f t="shared" si="22"/>
        <v>0</v>
      </c>
      <c r="BG39" s="21">
        <f t="shared" si="22"/>
        <v>0</v>
      </c>
      <c r="BH39" s="21">
        <f t="shared" si="22"/>
        <v>0</v>
      </c>
      <c r="BI39" s="21">
        <f t="shared" si="22"/>
        <v>0</v>
      </c>
      <c r="BJ39" s="21">
        <f t="shared" si="22"/>
        <v>0</v>
      </c>
      <c r="BK39" s="21">
        <f t="shared" si="22"/>
        <v>0</v>
      </c>
      <c r="BL39" s="21">
        <f t="shared" si="22"/>
        <v>0</v>
      </c>
      <c r="BM39" s="21">
        <f t="shared" si="22"/>
        <v>0</v>
      </c>
      <c r="BN39" s="21">
        <f t="shared" si="22"/>
        <v>0</v>
      </c>
      <c r="BO39" s="21">
        <f t="shared" si="22"/>
        <v>0</v>
      </c>
      <c r="BP39" s="21">
        <f t="shared" si="22"/>
        <v>0</v>
      </c>
      <c r="BQ39" s="21">
        <f t="shared" si="22"/>
        <v>0</v>
      </c>
      <c r="BR39" s="18" t="s">
        <v>34</v>
      </c>
      <c r="BS39" s="19"/>
    </row>
    <row r="40" spans="1:79" s="17" customFormat="1" ht="39" customHeight="1" x14ac:dyDescent="0.25">
      <c r="A40" s="23" t="s">
        <v>71</v>
      </c>
      <c r="B40" s="42" t="s">
        <v>73</v>
      </c>
      <c r="C40" s="43" t="s">
        <v>74</v>
      </c>
      <c r="D40" s="24" t="s">
        <v>34</v>
      </c>
      <c r="E40" s="24">
        <f>K40+Q40+W40+AC40</f>
        <v>0</v>
      </c>
      <c r="F40" s="24">
        <f t="shared" ref="F40:J40" si="23">L40+R40+X40+AD40</f>
        <v>0</v>
      </c>
      <c r="G40" s="24">
        <f t="shared" si="23"/>
        <v>0</v>
      </c>
      <c r="H40" s="24">
        <f t="shared" si="23"/>
        <v>0</v>
      </c>
      <c r="I40" s="24">
        <f t="shared" si="23"/>
        <v>0</v>
      </c>
      <c r="J40" s="24">
        <f t="shared" si="23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5">
        <f t="shared" ref="AI40:AM41" si="24">AO40+AU40+BA40+BG40</f>
        <v>0</v>
      </c>
      <c r="AJ40" s="25">
        <f t="shared" si="24"/>
        <v>0</v>
      </c>
      <c r="AK40" s="25">
        <f t="shared" si="24"/>
        <v>0</v>
      </c>
      <c r="AL40" s="25">
        <f t="shared" si="24"/>
        <v>0</v>
      </c>
      <c r="AM40" s="25">
        <f t="shared" si="24"/>
        <v>0</v>
      </c>
      <c r="AN40" s="25">
        <f>AT40+AZ40+BF40+BL40</f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f>AI40-(K40+Q40)</f>
        <v>0</v>
      </c>
      <c r="BN40" s="25">
        <f>AJ40-(L40+R40)</f>
        <v>0</v>
      </c>
      <c r="BO40" s="25">
        <f>AK40-(M40+S40)</f>
        <v>0</v>
      </c>
      <c r="BP40" s="25">
        <f>AL40-(N40+T40)</f>
        <v>0</v>
      </c>
      <c r="BQ40" s="25">
        <f>AM40-(O40+U40)</f>
        <v>0</v>
      </c>
      <c r="BR40" s="26" t="s">
        <v>34</v>
      </c>
      <c r="BS40" s="19"/>
    </row>
    <row r="41" spans="1:79" s="17" customFormat="1" ht="75" customHeight="1" x14ac:dyDescent="0.25">
      <c r="A41" s="44" t="s">
        <v>71</v>
      </c>
      <c r="B41" s="45" t="s">
        <v>75</v>
      </c>
      <c r="C41" s="46" t="s">
        <v>76</v>
      </c>
      <c r="D41" s="24" t="s">
        <v>34</v>
      </c>
      <c r="E41" s="24" t="s">
        <v>34</v>
      </c>
      <c r="F41" s="24" t="s">
        <v>34</v>
      </c>
      <c r="G41" s="24" t="s">
        <v>34</v>
      </c>
      <c r="H41" s="24" t="s">
        <v>34</v>
      </c>
      <c r="I41" s="24" t="s">
        <v>34</v>
      </c>
      <c r="J41" s="24" t="s">
        <v>34</v>
      </c>
      <c r="K41" s="25" t="s">
        <v>34</v>
      </c>
      <c r="L41" s="25" t="s">
        <v>34</v>
      </c>
      <c r="M41" s="25" t="s">
        <v>34</v>
      </c>
      <c r="N41" s="25" t="s">
        <v>34</v>
      </c>
      <c r="O41" s="25" t="s">
        <v>34</v>
      </c>
      <c r="P41" s="25" t="s">
        <v>34</v>
      </c>
      <c r="Q41" s="25" t="s">
        <v>34</v>
      </c>
      <c r="R41" s="25" t="s">
        <v>34</v>
      </c>
      <c r="S41" s="25" t="s">
        <v>34</v>
      </c>
      <c r="T41" s="25" t="s">
        <v>34</v>
      </c>
      <c r="U41" s="25" t="s">
        <v>34</v>
      </c>
      <c r="V41" s="25" t="s">
        <v>34</v>
      </c>
      <c r="W41" s="25" t="s">
        <v>34</v>
      </c>
      <c r="X41" s="25" t="s">
        <v>34</v>
      </c>
      <c r="Y41" s="25" t="s">
        <v>34</v>
      </c>
      <c r="Z41" s="25" t="s">
        <v>34</v>
      </c>
      <c r="AA41" s="25" t="s">
        <v>34</v>
      </c>
      <c r="AB41" s="25" t="s">
        <v>34</v>
      </c>
      <c r="AC41" s="24" t="s">
        <v>34</v>
      </c>
      <c r="AD41" s="24" t="s">
        <v>34</v>
      </c>
      <c r="AE41" s="24" t="s">
        <v>34</v>
      </c>
      <c r="AF41" s="24" t="s">
        <v>34</v>
      </c>
      <c r="AG41" s="24" t="s">
        <v>34</v>
      </c>
      <c r="AH41" s="24" t="s">
        <v>34</v>
      </c>
      <c r="AI41" s="25">
        <f t="shared" si="24"/>
        <v>0</v>
      </c>
      <c r="AJ41" s="25">
        <f t="shared" si="24"/>
        <v>0</v>
      </c>
      <c r="AK41" s="25">
        <f t="shared" si="24"/>
        <v>0</v>
      </c>
      <c r="AL41" s="25">
        <f t="shared" si="24"/>
        <v>0</v>
      </c>
      <c r="AM41" s="25">
        <f t="shared" si="24"/>
        <v>0</v>
      </c>
      <c r="AN41" s="25">
        <f>AT41+AZ41+BF41+BL41</f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 t="s">
        <v>34</v>
      </c>
      <c r="BN41" s="25" t="s">
        <v>34</v>
      </c>
      <c r="BO41" s="25" t="s">
        <v>34</v>
      </c>
      <c r="BP41" s="25" t="s">
        <v>34</v>
      </c>
      <c r="BQ41" s="25" t="s">
        <v>34</v>
      </c>
      <c r="BR41" s="26" t="s">
        <v>77</v>
      </c>
      <c r="BS41" s="16"/>
    </row>
    <row r="42" spans="1:79" ht="73.5" customHeight="1" x14ac:dyDescent="0.25">
      <c r="A42" s="22" t="s">
        <v>78</v>
      </c>
      <c r="B42" s="41" t="s">
        <v>79</v>
      </c>
      <c r="C42" s="41" t="s">
        <v>33</v>
      </c>
      <c r="D42" s="21" t="s">
        <v>34</v>
      </c>
      <c r="E42" s="21">
        <f t="shared" ref="E42:BO42" si="25">SUM(E43:E51)</f>
        <v>0</v>
      </c>
      <c r="F42" s="21">
        <f t="shared" si="25"/>
        <v>0</v>
      </c>
      <c r="G42" s="21">
        <f t="shared" si="25"/>
        <v>0.55200000000000005</v>
      </c>
      <c r="H42" s="21">
        <f t="shared" si="25"/>
        <v>0</v>
      </c>
      <c r="I42" s="21">
        <f t="shared" si="25"/>
        <v>0</v>
      </c>
      <c r="J42" s="21">
        <f t="shared" si="25"/>
        <v>0</v>
      </c>
      <c r="K42" s="21">
        <f t="shared" si="25"/>
        <v>0</v>
      </c>
      <c r="L42" s="21">
        <f t="shared" si="25"/>
        <v>0</v>
      </c>
      <c r="M42" s="21">
        <f t="shared" si="25"/>
        <v>0</v>
      </c>
      <c r="N42" s="21">
        <f t="shared" si="25"/>
        <v>0</v>
      </c>
      <c r="O42" s="21">
        <f t="shared" si="25"/>
        <v>0</v>
      </c>
      <c r="P42" s="21">
        <f t="shared" si="25"/>
        <v>0</v>
      </c>
      <c r="Q42" s="21">
        <f t="shared" si="25"/>
        <v>0</v>
      </c>
      <c r="R42" s="21">
        <f t="shared" si="25"/>
        <v>0</v>
      </c>
      <c r="S42" s="21">
        <f t="shared" si="25"/>
        <v>0</v>
      </c>
      <c r="T42" s="21">
        <f t="shared" si="25"/>
        <v>0</v>
      </c>
      <c r="U42" s="21">
        <f t="shared" si="25"/>
        <v>0</v>
      </c>
      <c r="V42" s="21">
        <f t="shared" si="25"/>
        <v>0</v>
      </c>
      <c r="W42" s="21">
        <f t="shared" si="25"/>
        <v>0</v>
      </c>
      <c r="X42" s="21">
        <f t="shared" si="25"/>
        <v>0</v>
      </c>
      <c r="Y42" s="21">
        <f t="shared" si="25"/>
        <v>0</v>
      </c>
      <c r="Z42" s="21">
        <f t="shared" si="25"/>
        <v>0</v>
      </c>
      <c r="AA42" s="21">
        <f t="shared" si="25"/>
        <v>0</v>
      </c>
      <c r="AB42" s="21">
        <f t="shared" si="25"/>
        <v>0</v>
      </c>
      <c r="AC42" s="21">
        <f t="shared" si="25"/>
        <v>0</v>
      </c>
      <c r="AD42" s="21">
        <f t="shared" si="25"/>
        <v>0</v>
      </c>
      <c r="AE42" s="21">
        <f t="shared" si="25"/>
        <v>0.55200000000000005</v>
      </c>
      <c r="AF42" s="21">
        <f t="shared" si="25"/>
        <v>0</v>
      </c>
      <c r="AG42" s="21">
        <f t="shared" si="25"/>
        <v>0</v>
      </c>
      <c r="AH42" s="21">
        <f t="shared" si="25"/>
        <v>0</v>
      </c>
      <c r="AI42" s="21">
        <f t="shared" si="25"/>
        <v>0</v>
      </c>
      <c r="AJ42" s="21">
        <f t="shared" si="25"/>
        <v>0</v>
      </c>
      <c r="AK42" s="21">
        <f t="shared" si="25"/>
        <v>0</v>
      </c>
      <c r="AL42" s="21">
        <f t="shared" si="25"/>
        <v>0</v>
      </c>
      <c r="AM42" s="21">
        <f t="shared" si="25"/>
        <v>0</v>
      </c>
      <c r="AN42" s="21">
        <f t="shared" si="25"/>
        <v>0</v>
      </c>
      <c r="AO42" s="21">
        <f t="shared" si="25"/>
        <v>0</v>
      </c>
      <c r="AP42" s="21">
        <f t="shared" si="25"/>
        <v>0</v>
      </c>
      <c r="AQ42" s="21">
        <f t="shared" si="25"/>
        <v>0</v>
      </c>
      <c r="AR42" s="21">
        <f t="shared" si="25"/>
        <v>0</v>
      </c>
      <c r="AS42" s="21">
        <f t="shared" si="25"/>
        <v>0</v>
      </c>
      <c r="AT42" s="21">
        <f t="shared" si="25"/>
        <v>0</v>
      </c>
      <c r="AU42" s="21">
        <f t="shared" si="25"/>
        <v>0</v>
      </c>
      <c r="AV42" s="21">
        <f t="shared" si="25"/>
        <v>0</v>
      </c>
      <c r="AW42" s="21">
        <f t="shared" si="25"/>
        <v>0</v>
      </c>
      <c r="AX42" s="21">
        <f t="shared" si="25"/>
        <v>0</v>
      </c>
      <c r="AY42" s="21">
        <f t="shared" si="25"/>
        <v>0</v>
      </c>
      <c r="AZ42" s="21">
        <f t="shared" si="25"/>
        <v>0</v>
      </c>
      <c r="BA42" s="21">
        <f t="shared" si="25"/>
        <v>0</v>
      </c>
      <c r="BB42" s="21">
        <f t="shared" si="25"/>
        <v>0</v>
      </c>
      <c r="BC42" s="21">
        <f t="shared" si="25"/>
        <v>0</v>
      </c>
      <c r="BD42" s="21">
        <f t="shared" si="25"/>
        <v>0</v>
      </c>
      <c r="BE42" s="21">
        <f t="shared" si="25"/>
        <v>0</v>
      </c>
      <c r="BF42" s="21">
        <f t="shared" si="25"/>
        <v>0</v>
      </c>
      <c r="BG42" s="21">
        <f t="shared" si="25"/>
        <v>0</v>
      </c>
      <c r="BH42" s="21">
        <f t="shared" si="25"/>
        <v>0</v>
      </c>
      <c r="BI42" s="21">
        <f t="shared" si="25"/>
        <v>0</v>
      </c>
      <c r="BJ42" s="21">
        <f t="shared" si="25"/>
        <v>0</v>
      </c>
      <c r="BK42" s="21">
        <f t="shared" si="25"/>
        <v>0</v>
      </c>
      <c r="BL42" s="21">
        <f t="shared" si="25"/>
        <v>0</v>
      </c>
      <c r="BM42" s="21">
        <f t="shared" si="25"/>
        <v>0</v>
      </c>
      <c r="BN42" s="21">
        <f t="shared" si="25"/>
        <v>0</v>
      </c>
      <c r="BO42" s="21">
        <f t="shared" si="25"/>
        <v>0</v>
      </c>
      <c r="BP42" s="21">
        <f t="shared" ref="BP42:BQ42" si="26">SUM(BP43:BP51)</f>
        <v>0</v>
      </c>
      <c r="BQ42" s="21">
        <f t="shared" si="26"/>
        <v>0</v>
      </c>
      <c r="BR42" s="18" t="s">
        <v>34</v>
      </c>
      <c r="BS42" s="19"/>
      <c r="BT42" s="17"/>
      <c r="BU42" s="17"/>
      <c r="BV42" s="17"/>
      <c r="BW42" s="17"/>
      <c r="BX42" s="17"/>
      <c r="BY42" s="17"/>
      <c r="CA42" s="17"/>
    </row>
    <row r="43" spans="1:79" s="17" customFormat="1" ht="43.5" customHeight="1" x14ac:dyDescent="0.25">
      <c r="A43" s="27" t="s">
        <v>78</v>
      </c>
      <c r="B43" s="42" t="s">
        <v>80</v>
      </c>
      <c r="C43" s="43" t="s">
        <v>81</v>
      </c>
      <c r="D43" s="28" t="s">
        <v>34</v>
      </c>
      <c r="E43" s="24">
        <f t="shared" ref="E43:J51" si="27">K43+Q43+W43+AC43</f>
        <v>0</v>
      </c>
      <c r="F43" s="24">
        <f t="shared" si="27"/>
        <v>0</v>
      </c>
      <c r="G43" s="24">
        <f t="shared" si="27"/>
        <v>0</v>
      </c>
      <c r="H43" s="24">
        <f t="shared" si="27"/>
        <v>0</v>
      </c>
      <c r="I43" s="24">
        <f t="shared" si="27"/>
        <v>0</v>
      </c>
      <c r="J43" s="24">
        <f t="shared" si="27"/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5">
        <f t="shared" ref="AI43:AN51" si="28">AO43+AU43+BA43+BG43</f>
        <v>0</v>
      </c>
      <c r="AJ43" s="25">
        <f t="shared" si="28"/>
        <v>0</v>
      </c>
      <c r="AK43" s="25">
        <f t="shared" si="28"/>
        <v>0</v>
      </c>
      <c r="AL43" s="25">
        <f t="shared" si="28"/>
        <v>0</v>
      </c>
      <c r="AM43" s="25">
        <f t="shared" si="28"/>
        <v>0</v>
      </c>
      <c r="AN43" s="25">
        <f t="shared" si="28"/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5">
        <f t="shared" ref="BM43:BQ46" si="29">AI43-(K43+Q43)</f>
        <v>0</v>
      </c>
      <c r="BN43" s="25">
        <f t="shared" si="29"/>
        <v>0</v>
      </c>
      <c r="BO43" s="25">
        <f t="shared" si="29"/>
        <v>0</v>
      </c>
      <c r="BP43" s="25">
        <f t="shared" si="29"/>
        <v>0</v>
      </c>
      <c r="BQ43" s="25">
        <f t="shared" si="29"/>
        <v>0</v>
      </c>
      <c r="BR43" s="26" t="s">
        <v>34</v>
      </c>
      <c r="BS43" s="19"/>
    </row>
    <row r="44" spans="1:79" s="17" customFormat="1" ht="57.75" customHeight="1" x14ac:dyDescent="0.25">
      <c r="A44" s="27" t="s">
        <v>78</v>
      </c>
      <c r="B44" s="42" t="s">
        <v>82</v>
      </c>
      <c r="C44" s="23" t="s">
        <v>83</v>
      </c>
      <c r="D44" s="28" t="s">
        <v>34</v>
      </c>
      <c r="E44" s="24">
        <f t="shared" si="27"/>
        <v>0</v>
      </c>
      <c r="F44" s="24">
        <f t="shared" si="27"/>
        <v>0</v>
      </c>
      <c r="G44" s="24">
        <f t="shared" si="27"/>
        <v>0</v>
      </c>
      <c r="H44" s="24">
        <f t="shared" si="27"/>
        <v>0</v>
      </c>
      <c r="I44" s="24">
        <f t="shared" si="27"/>
        <v>0</v>
      </c>
      <c r="J44" s="24">
        <f t="shared" si="27"/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5">
        <f t="shared" si="28"/>
        <v>0</v>
      </c>
      <c r="AJ44" s="25">
        <f t="shared" si="28"/>
        <v>0</v>
      </c>
      <c r="AK44" s="25">
        <f t="shared" si="28"/>
        <v>0</v>
      </c>
      <c r="AL44" s="25">
        <f t="shared" si="28"/>
        <v>0</v>
      </c>
      <c r="AM44" s="25">
        <f t="shared" si="28"/>
        <v>0</v>
      </c>
      <c r="AN44" s="25">
        <f t="shared" si="28"/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5">
        <f t="shared" si="29"/>
        <v>0</v>
      </c>
      <c r="BN44" s="25">
        <f>AJ44-(L44+R44)</f>
        <v>0</v>
      </c>
      <c r="BO44" s="25">
        <f t="shared" si="29"/>
        <v>0</v>
      </c>
      <c r="BP44" s="25">
        <f t="shared" si="29"/>
        <v>0</v>
      </c>
      <c r="BQ44" s="25">
        <f t="shared" si="29"/>
        <v>0</v>
      </c>
      <c r="BR44" s="26" t="s">
        <v>34</v>
      </c>
      <c r="BS44" s="19"/>
    </row>
    <row r="45" spans="1:79" s="17" customFormat="1" ht="51.75" customHeight="1" x14ac:dyDescent="0.25">
      <c r="A45" s="27" t="s">
        <v>78</v>
      </c>
      <c r="B45" s="42" t="s">
        <v>84</v>
      </c>
      <c r="C45" s="23" t="s">
        <v>85</v>
      </c>
      <c r="D45" s="28" t="s">
        <v>34</v>
      </c>
      <c r="E45" s="24">
        <f t="shared" si="27"/>
        <v>0</v>
      </c>
      <c r="F45" s="24">
        <f t="shared" si="27"/>
        <v>0</v>
      </c>
      <c r="G45" s="24">
        <f t="shared" si="27"/>
        <v>0</v>
      </c>
      <c r="H45" s="24">
        <f t="shared" si="27"/>
        <v>0</v>
      </c>
      <c r="I45" s="24">
        <f t="shared" si="27"/>
        <v>0</v>
      </c>
      <c r="J45" s="24">
        <f t="shared" si="27"/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5">
        <f t="shared" si="28"/>
        <v>0</v>
      </c>
      <c r="AJ45" s="25">
        <f t="shared" si="28"/>
        <v>0</v>
      </c>
      <c r="AK45" s="25">
        <f t="shared" si="28"/>
        <v>0</v>
      </c>
      <c r="AL45" s="25">
        <f t="shared" si="28"/>
        <v>0</v>
      </c>
      <c r="AM45" s="25">
        <f t="shared" si="28"/>
        <v>0</v>
      </c>
      <c r="AN45" s="25">
        <f t="shared" si="28"/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5">
        <f t="shared" si="29"/>
        <v>0</v>
      </c>
      <c r="BN45" s="25">
        <f t="shared" si="29"/>
        <v>0</v>
      </c>
      <c r="BO45" s="25">
        <f t="shared" si="29"/>
        <v>0</v>
      </c>
      <c r="BP45" s="25">
        <f t="shared" si="29"/>
        <v>0</v>
      </c>
      <c r="BQ45" s="25">
        <f t="shared" si="29"/>
        <v>0</v>
      </c>
      <c r="BR45" s="26" t="s">
        <v>34</v>
      </c>
      <c r="BS45" s="19"/>
    </row>
    <row r="46" spans="1:79" s="17" customFormat="1" ht="35.25" customHeight="1" x14ac:dyDescent="0.25">
      <c r="A46" s="27" t="s">
        <v>78</v>
      </c>
      <c r="B46" s="42" t="s">
        <v>86</v>
      </c>
      <c r="C46" s="23" t="s">
        <v>87</v>
      </c>
      <c r="D46" s="24" t="s">
        <v>34</v>
      </c>
      <c r="E46" s="24">
        <f t="shared" si="27"/>
        <v>0</v>
      </c>
      <c r="F46" s="24">
        <f t="shared" si="27"/>
        <v>0</v>
      </c>
      <c r="G46" s="24">
        <f t="shared" si="27"/>
        <v>0</v>
      </c>
      <c r="H46" s="24">
        <f t="shared" si="27"/>
        <v>0</v>
      </c>
      <c r="I46" s="24">
        <f t="shared" si="27"/>
        <v>0</v>
      </c>
      <c r="J46" s="24">
        <f t="shared" si="27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f t="shared" si="28"/>
        <v>0</v>
      </c>
      <c r="AJ46" s="25">
        <f t="shared" si="28"/>
        <v>0</v>
      </c>
      <c r="AK46" s="25">
        <f t="shared" si="28"/>
        <v>0</v>
      </c>
      <c r="AL46" s="25">
        <f t="shared" si="28"/>
        <v>0</v>
      </c>
      <c r="AM46" s="25">
        <f t="shared" si="28"/>
        <v>0</v>
      </c>
      <c r="AN46" s="25">
        <f t="shared" si="28"/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f t="shared" si="29"/>
        <v>0</v>
      </c>
      <c r="BN46" s="25">
        <f t="shared" si="29"/>
        <v>0</v>
      </c>
      <c r="BO46" s="25">
        <f t="shared" si="29"/>
        <v>0</v>
      </c>
      <c r="BP46" s="25">
        <f t="shared" si="29"/>
        <v>0</v>
      </c>
      <c r="BQ46" s="25">
        <f t="shared" si="29"/>
        <v>0</v>
      </c>
      <c r="BR46" s="26" t="s">
        <v>34</v>
      </c>
      <c r="BS46" s="19"/>
    </row>
    <row r="47" spans="1:79" s="17" customFormat="1" ht="111" customHeight="1" x14ac:dyDescent="0.25">
      <c r="A47" s="47" t="s">
        <v>78</v>
      </c>
      <c r="B47" s="48" t="s">
        <v>88</v>
      </c>
      <c r="C47" s="49" t="s">
        <v>89</v>
      </c>
      <c r="D47" s="24" t="s">
        <v>34</v>
      </c>
      <c r="E47" s="24" t="s">
        <v>34</v>
      </c>
      <c r="F47" s="24" t="s">
        <v>34</v>
      </c>
      <c r="G47" s="24" t="s">
        <v>34</v>
      </c>
      <c r="H47" s="24" t="s">
        <v>34</v>
      </c>
      <c r="I47" s="24" t="s">
        <v>34</v>
      </c>
      <c r="J47" s="24" t="s">
        <v>34</v>
      </c>
      <c r="K47" s="25" t="s">
        <v>34</v>
      </c>
      <c r="L47" s="25" t="s">
        <v>34</v>
      </c>
      <c r="M47" s="25" t="s">
        <v>34</v>
      </c>
      <c r="N47" s="25" t="s">
        <v>34</v>
      </c>
      <c r="O47" s="25" t="s">
        <v>34</v>
      </c>
      <c r="P47" s="25" t="s">
        <v>34</v>
      </c>
      <c r="Q47" s="25" t="s">
        <v>34</v>
      </c>
      <c r="R47" s="25" t="s">
        <v>34</v>
      </c>
      <c r="S47" s="25" t="s">
        <v>34</v>
      </c>
      <c r="T47" s="25" t="s">
        <v>34</v>
      </c>
      <c r="U47" s="25" t="s">
        <v>34</v>
      </c>
      <c r="V47" s="25" t="s">
        <v>34</v>
      </c>
      <c r="W47" s="25" t="s">
        <v>34</v>
      </c>
      <c r="X47" s="25" t="s">
        <v>34</v>
      </c>
      <c r="Y47" s="25" t="s">
        <v>34</v>
      </c>
      <c r="Z47" s="25" t="s">
        <v>34</v>
      </c>
      <c r="AA47" s="25" t="s">
        <v>34</v>
      </c>
      <c r="AB47" s="25" t="s">
        <v>34</v>
      </c>
      <c r="AC47" s="25" t="s">
        <v>34</v>
      </c>
      <c r="AD47" s="25" t="s">
        <v>34</v>
      </c>
      <c r="AE47" s="25" t="s">
        <v>34</v>
      </c>
      <c r="AF47" s="25" t="s">
        <v>34</v>
      </c>
      <c r="AG47" s="25" t="s">
        <v>34</v>
      </c>
      <c r="AH47" s="25" t="s">
        <v>34</v>
      </c>
      <c r="AI47" s="25">
        <f t="shared" si="28"/>
        <v>0</v>
      </c>
      <c r="AJ47" s="25">
        <f t="shared" si="28"/>
        <v>0</v>
      </c>
      <c r="AK47" s="25">
        <f t="shared" si="28"/>
        <v>0</v>
      </c>
      <c r="AL47" s="25">
        <f t="shared" si="28"/>
        <v>0</v>
      </c>
      <c r="AM47" s="25">
        <f t="shared" si="28"/>
        <v>0</v>
      </c>
      <c r="AN47" s="25">
        <f t="shared" si="28"/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 t="s">
        <v>34</v>
      </c>
      <c r="BN47" s="25" t="s">
        <v>34</v>
      </c>
      <c r="BO47" s="25" t="s">
        <v>34</v>
      </c>
      <c r="BP47" s="25" t="s">
        <v>34</v>
      </c>
      <c r="BQ47" s="25" t="s">
        <v>34</v>
      </c>
      <c r="BR47" s="26" t="s">
        <v>90</v>
      </c>
      <c r="BS47" s="16"/>
    </row>
    <row r="48" spans="1:79" s="17" customFormat="1" ht="174" customHeight="1" x14ac:dyDescent="0.25">
      <c r="A48" s="47" t="s">
        <v>78</v>
      </c>
      <c r="B48" s="48" t="s">
        <v>91</v>
      </c>
      <c r="C48" s="49" t="s">
        <v>92</v>
      </c>
      <c r="D48" s="24" t="s">
        <v>34</v>
      </c>
      <c r="E48" s="24" t="s">
        <v>34</v>
      </c>
      <c r="F48" s="24" t="s">
        <v>34</v>
      </c>
      <c r="G48" s="24" t="s">
        <v>34</v>
      </c>
      <c r="H48" s="24" t="s">
        <v>34</v>
      </c>
      <c r="I48" s="24" t="s">
        <v>34</v>
      </c>
      <c r="J48" s="24" t="s">
        <v>34</v>
      </c>
      <c r="K48" s="25" t="s">
        <v>34</v>
      </c>
      <c r="L48" s="25" t="s">
        <v>34</v>
      </c>
      <c r="M48" s="25" t="s">
        <v>34</v>
      </c>
      <c r="N48" s="25" t="s">
        <v>34</v>
      </c>
      <c r="O48" s="25" t="s">
        <v>34</v>
      </c>
      <c r="P48" s="25" t="s">
        <v>34</v>
      </c>
      <c r="Q48" s="25" t="s">
        <v>34</v>
      </c>
      <c r="R48" s="25" t="s">
        <v>34</v>
      </c>
      <c r="S48" s="25" t="s">
        <v>34</v>
      </c>
      <c r="T48" s="25" t="s">
        <v>34</v>
      </c>
      <c r="U48" s="25" t="s">
        <v>34</v>
      </c>
      <c r="V48" s="25" t="s">
        <v>34</v>
      </c>
      <c r="W48" s="25" t="s">
        <v>34</v>
      </c>
      <c r="X48" s="25" t="s">
        <v>34</v>
      </c>
      <c r="Y48" s="25" t="s">
        <v>34</v>
      </c>
      <c r="Z48" s="25" t="s">
        <v>34</v>
      </c>
      <c r="AA48" s="25" t="s">
        <v>34</v>
      </c>
      <c r="AB48" s="25" t="s">
        <v>34</v>
      </c>
      <c r="AC48" s="25" t="s">
        <v>34</v>
      </c>
      <c r="AD48" s="25" t="s">
        <v>34</v>
      </c>
      <c r="AE48" s="25" t="s">
        <v>34</v>
      </c>
      <c r="AF48" s="25" t="s">
        <v>34</v>
      </c>
      <c r="AG48" s="25" t="s">
        <v>34</v>
      </c>
      <c r="AH48" s="25" t="s">
        <v>34</v>
      </c>
      <c r="AI48" s="25">
        <f t="shared" si="28"/>
        <v>0</v>
      </c>
      <c r="AJ48" s="25">
        <f t="shared" si="28"/>
        <v>0</v>
      </c>
      <c r="AK48" s="25">
        <f t="shared" si="28"/>
        <v>0</v>
      </c>
      <c r="AL48" s="25">
        <f t="shared" si="28"/>
        <v>0</v>
      </c>
      <c r="AM48" s="25">
        <f t="shared" si="28"/>
        <v>0</v>
      </c>
      <c r="AN48" s="25">
        <f t="shared" si="28"/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 t="s">
        <v>34</v>
      </c>
      <c r="BN48" s="25" t="s">
        <v>34</v>
      </c>
      <c r="BO48" s="25" t="s">
        <v>34</v>
      </c>
      <c r="BP48" s="25" t="s">
        <v>34</v>
      </c>
      <c r="BQ48" s="25" t="s">
        <v>34</v>
      </c>
      <c r="BR48" s="26" t="s">
        <v>93</v>
      </c>
      <c r="BS48" s="16"/>
    </row>
    <row r="49" spans="1:79" s="17" customFormat="1" ht="106.5" customHeight="1" x14ac:dyDescent="0.25">
      <c r="A49" s="47" t="s">
        <v>78</v>
      </c>
      <c r="B49" s="48" t="s">
        <v>94</v>
      </c>
      <c r="C49" s="49" t="s">
        <v>95</v>
      </c>
      <c r="D49" s="24" t="s">
        <v>34</v>
      </c>
      <c r="E49" s="24" t="s">
        <v>34</v>
      </c>
      <c r="F49" s="24" t="s">
        <v>34</v>
      </c>
      <c r="G49" s="24" t="s">
        <v>34</v>
      </c>
      <c r="H49" s="24" t="s">
        <v>34</v>
      </c>
      <c r="I49" s="24" t="s">
        <v>34</v>
      </c>
      <c r="J49" s="24" t="s">
        <v>34</v>
      </c>
      <c r="K49" s="25" t="s">
        <v>34</v>
      </c>
      <c r="L49" s="25" t="s">
        <v>34</v>
      </c>
      <c r="M49" s="25" t="s">
        <v>34</v>
      </c>
      <c r="N49" s="25" t="s">
        <v>34</v>
      </c>
      <c r="O49" s="25" t="s">
        <v>34</v>
      </c>
      <c r="P49" s="25" t="s">
        <v>34</v>
      </c>
      <c r="Q49" s="25" t="s">
        <v>34</v>
      </c>
      <c r="R49" s="25" t="s">
        <v>34</v>
      </c>
      <c r="S49" s="25" t="s">
        <v>34</v>
      </c>
      <c r="T49" s="25" t="s">
        <v>34</v>
      </c>
      <c r="U49" s="25" t="s">
        <v>34</v>
      </c>
      <c r="V49" s="25" t="s">
        <v>34</v>
      </c>
      <c r="W49" s="25" t="s">
        <v>34</v>
      </c>
      <c r="X49" s="25" t="s">
        <v>34</v>
      </c>
      <c r="Y49" s="25" t="s">
        <v>34</v>
      </c>
      <c r="Z49" s="25" t="s">
        <v>34</v>
      </c>
      <c r="AA49" s="25" t="s">
        <v>34</v>
      </c>
      <c r="AB49" s="25" t="s">
        <v>34</v>
      </c>
      <c r="AC49" s="25" t="s">
        <v>34</v>
      </c>
      <c r="AD49" s="25" t="s">
        <v>34</v>
      </c>
      <c r="AE49" s="25" t="s">
        <v>34</v>
      </c>
      <c r="AF49" s="25" t="s">
        <v>34</v>
      </c>
      <c r="AG49" s="25" t="s">
        <v>34</v>
      </c>
      <c r="AH49" s="25" t="s">
        <v>34</v>
      </c>
      <c r="AI49" s="25">
        <f t="shared" si="28"/>
        <v>0</v>
      </c>
      <c r="AJ49" s="25">
        <f t="shared" si="28"/>
        <v>0</v>
      </c>
      <c r="AK49" s="25">
        <f t="shared" si="28"/>
        <v>0</v>
      </c>
      <c r="AL49" s="25">
        <f t="shared" si="28"/>
        <v>0</v>
      </c>
      <c r="AM49" s="25">
        <f t="shared" si="28"/>
        <v>0</v>
      </c>
      <c r="AN49" s="25">
        <f t="shared" si="28"/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 t="s">
        <v>34</v>
      </c>
      <c r="BN49" s="25" t="s">
        <v>34</v>
      </c>
      <c r="BO49" s="25" t="s">
        <v>34</v>
      </c>
      <c r="BP49" s="25" t="s">
        <v>34</v>
      </c>
      <c r="BQ49" s="25" t="s">
        <v>34</v>
      </c>
      <c r="BR49" s="26" t="s">
        <v>96</v>
      </c>
      <c r="BS49" s="16"/>
    </row>
    <row r="50" spans="1:79" s="17" customFormat="1" ht="93.75" customHeight="1" x14ac:dyDescent="0.25">
      <c r="A50" s="47" t="s">
        <v>78</v>
      </c>
      <c r="B50" s="48" t="s">
        <v>97</v>
      </c>
      <c r="C50" s="49" t="s">
        <v>98</v>
      </c>
      <c r="D50" s="24" t="s">
        <v>34</v>
      </c>
      <c r="E50" s="24" t="s">
        <v>34</v>
      </c>
      <c r="F50" s="24" t="s">
        <v>34</v>
      </c>
      <c r="G50" s="24" t="s">
        <v>34</v>
      </c>
      <c r="H50" s="24" t="s">
        <v>34</v>
      </c>
      <c r="I50" s="24" t="s">
        <v>34</v>
      </c>
      <c r="J50" s="24" t="s">
        <v>34</v>
      </c>
      <c r="K50" s="25" t="s">
        <v>34</v>
      </c>
      <c r="L50" s="25" t="s">
        <v>34</v>
      </c>
      <c r="M50" s="25" t="s">
        <v>34</v>
      </c>
      <c r="N50" s="25" t="s">
        <v>34</v>
      </c>
      <c r="O50" s="25" t="s">
        <v>34</v>
      </c>
      <c r="P50" s="25" t="s">
        <v>34</v>
      </c>
      <c r="Q50" s="25" t="s">
        <v>34</v>
      </c>
      <c r="R50" s="25" t="s">
        <v>34</v>
      </c>
      <c r="S50" s="25" t="s">
        <v>34</v>
      </c>
      <c r="T50" s="25" t="s">
        <v>34</v>
      </c>
      <c r="U50" s="25" t="s">
        <v>34</v>
      </c>
      <c r="V50" s="25" t="s">
        <v>34</v>
      </c>
      <c r="W50" s="25" t="s">
        <v>34</v>
      </c>
      <c r="X50" s="25" t="s">
        <v>34</v>
      </c>
      <c r="Y50" s="25" t="s">
        <v>34</v>
      </c>
      <c r="Z50" s="25" t="s">
        <v>34</v>
      </c>
      <c r="AA50" s="25" t="s">
        <v>34</v>
      </c>
      <c r="AB50" s="25" t="s">
        <v>34</v>
      </c>
      <c r="AC50" s="25" t="s">
        <v>34</v>
      </c>
      <c r="AD50" s="25" t="s">
        <v>34</v>
      </c>
      <c r="AE50" s="25" t="s">
        <v>34</v>
      </c>
      <c r="AF50" s="25" t="s">
        <v>34</v>
      </c>
      <c r="AG50" s="25" t="s">
        <v>34</v>
      </c>
      <c r="AH50" s="25" t="s">
        <v>34</v>
      </c>
      <c r="AI50" s="25">
        <f t="shared" si="28"/>
        <v>0</v>
      </c>
      <c r="AJ50" s="25">
        <f t="shared" si="28"/>
        <v>0</v>
      </c>
      <c r="AK50" s="25">
        <f t="shared" si="28"/>
        <v>0</v>
      </c>
      <c r="AL50" s="25">
        <f t="shared" si="28"/>
        <v>0</v>
      </c>
      <c r="AM50" s="25">
        <f t="shared" si="28"/>
        <v>0</v>
      </c>
      <c r="AN50" s="25">
        <f t="shared" si="28"/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 t="s">
        <v>34</v>
      </c>
      <c r="BN50" s="25" t="s">
        <v>34</v>
      </c>
      <c r="BO50" s="25" t="s">
        <v>34</v>
      </c>
      <c r="BP50" s="25" t="s">
        <v>34</v>
      </c>
      <c r="BQ50" s="25" t="s">
        <v>34</v>
      </c>
      <c r="BR50" s="26" t="s">
        <v>99</v>
      </c>
      <c r="BS50" s="16"/>
    </row>
    <row r="51" spans="1:79" s="17" customFormat="1" ht="128.25" customHeight="1" x14ac:dyDescent="0.25">
      <c r="A51" s="27" t="s">
        <v>78</v>
      </c>
      <c r="B51" s="42" t="s">
        <v>100</v>
      </c>
      <c r="C51" s="23" t="s">
        <v>101</v>
      </c>
      <c r="D51" s="24" t="s">
        <v>34</v>
      </c>
      <c r="E51" s="24">
        <f t="shared" si="27"/>
        <v>0</v>
      </c>
      <c r="F51" s="24">
        <f t="shared" si="27"/>
        <v>0</v>
      </c>
      <c r="G51" s="24">
        <f t="shared" si="27"/>
        <v>0.55200000000000005</v>
      </c>
      <c r="H51" s="24">
        <f t="shared" si="27"/>
        <v>0</v>
      </c>
      <c r="I51" s="24">
        <f t="shared" si="27"/>
        <v>0</v>
      </c>
      <c r="J51" s="24">
        <f t="shared" si="27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0.55200000000000005</v>
      </c>
      <c r="AF51" s="25">
        <v>0</v>
      </c>
      <c r="AG51" s="25">
        <v>0</v>
      </c>
      <c r="AH51" s="25">
        <v>0</v>
      </c>
      <c r="AI51" s="25">
        <f t="shared" si="28"/>
        <v>0</v>
      </c>
      <c r="AJ51" s="25">
        <f t="shared" si="28"/>
        <v>0</v>
      </c>
      <c r="AK51" s="25">
        <f t="shared" si="28"/>
        <v>0</v>
      </c>
      <c r="AL51" s="25">
        <f t="shared" si="28"/>
        <v>0</v>
      </c>
      <c r="AM51" s="25">
        <f t="shared" si="28"/>
        <v>0</v>
      </c>
      <c r="AN51" s="25">
        <f t="shared" si="28"/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f>AI51-(K51+Q51)</f>
        <v>0</v>
      </c>
      <c r="BN51" s="25">
        <f>AJ51-(L51+R51)</f>
        <v>0</v>
      </c>
      <c r="BO51" s="25">
        <f>AK51-(M51+S51)</f>
        <v>0</v>
      </c>
      <c r="BP51" s="25">
        <f>AL51-(N51+T51)</f>
        <v>0</v>
      </c>
      <c r="BQ51" s="25">
        <f>AM51-(O51+U51)</f>
        <v>0</v>
      </c>
      <c r="BR51" s="26" t="s">
        <v>34</v>
      </c>
      <c r="BS51" s="19"/>
    </row>
    <row r="52" spans="1:79" s="17" customFormat="1" ht="31.5" x14ac:dyDescent="0.25">
      <c r="A52" s="13" t="s">
        <v>102</v>
      </c>
      <c r="B52" s="29" t="s">
        <v>103</v>
      </c>
      <c r="C52" s="30" t="s">
        <v>33</v>
      </c>
      <c r="D52" s="14" t="s">
        <v>34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8" t="s">
        <v>34</v>
      </c>
      <c r="BS52" s="20"/>
    </row>
    <row r="53" spans="1:79" s="17" customFormat="1" ht="31.5" x14ac:dyDescent="0.25">
      <c r="A53" s="13" t="s">
        <v>104</v>
      </c>
      <c r="B53" s="29" t="s">
        <v>105</v>
      </c>
      <c r="C53" s="30" t="s">
        <v>33</v>
      </c>
      <c r="D53" s="21" t="s">
        <v>34</v>
      </c>
      <c r="E53" s="21">
        <f t="shared" ref="E53:BP53" si="30">SUM(E54,E57,E59,E62)</f>
        <v>0</v>
      </c>
      <c r="F53" s="21">
        <f t="shared" si="30"/>
        <v>0</v>
      </c>
      <c r="G53" s="21">
        <f t="shared" si="30"/>
        <v>0</v>
      </c>
      <c r="H53" s="21">
        <f t="shared" si="30"/>
        <v>0</v>
      </c>
      <c r="I53" s="21">
        <f t="shared" si="30"/>
        <v>0</v>
      </c>
      <c r="J53" s="21">
        <f t="shared" si="30"/>
        <v>0</v>
      </c>
      <c r="K53" s="21">
        <f t="shared" si="30"/>
        <v>0</v>
      </c>
      <c r="L53" s="21">
        <f t="shared" si="30"/>
        <v>0</v>
      </c>
      <c r="M53" s="21">
        <f t="shared" si="30"/>
        <v>0</v>
      </c>
      <c r="N53" s="21">
        <f t="shared" si="30"/>
        <v>0</v>
      </c>
      <c r="O53" s="21">
        <f t="shared" si="30"/>
        <v>0</v>
      </c>
      <c r="P53" s="21">
        <f t="shared" si="30"/>
        <v>0</v>
      </c>
      <c r="Q53" s="21">
        <f t="shared" si="30"/>
        <v>0</v>
      </c>
      <c r="R53" s="21">
        <f t="shared" si="30"/>
        <v>0</v>
      </c>
      <c r="S53" s="21">
        <f t="shared" si="30"/>
        <v>0</v>
      </c>
      <c r="T53" s="21">
        <f t="shared" si="30"/>
        <v>0</v>
      </c>
      <c r="U53" s="21">
        <f t="shared" si="30"/>
        <v>0</v>
      </c>
      <c r="V53" s="21">
        <f t="shared" si="30"/>
        <v>0</v>
      </c>
      <c r="W53" s="21">
        <f t="shared" si="30"/>
        <v>0</v>
      </c>
      <c r="X53" s="21">
        <f t="shared" si="30"/>
        <v>0</v>
      </c>
      <c r="Y53" s="21">
        <f t="shared" si="30"/>
        <v>0</v>
      </c>
      <c r="Z53" s="21">
        <f t="shared" si="30"/>
        <v>0</v>
      </c>
      <c r="AA53" s="21">
        <f t="shared" si="30"/>
        <v>0</v>
      </c>
      <c r="AB53" s="21">
        <f t="shared" si="30"/>
        <v>0</v>
      </c>
      <c r="AC53" s="21">
        <f t="shared" si="30"/>
        <v>0</v>
      </c>
      <c r="AD53" s="21">
        <f t="shared" si="30"/>
        <v>0</v>
      </c>
      <c r="AE53" s="21">
        <f t="shared" si="30"/>
        <v>0</v>
      </c>
      <c r="AF53" s="21">
        <f t="shared" si="30"/>
        <v>0</v>
      </c>
      <c r="AG53" s="21">
        <f t="shared" si="30"/>
        <v>0</v>
      </c>
      <c r="AH53" s="21">
        <f t="shared" si="30"/>
        <v>0</v>
      </c>
      <c r="AI53" s="21">
        <f t="shared" si="30"/>
        <v>0</v>
      </c>
      <c r="AJ53" s="21">
        <f t="shared" si="30"/>
        <v>0</v>
      </c>
      <c r="AK53" s="21">
        <f t="shared" si="30"/>
        <v>0</v>
      </c>
      <c r="AL53" s="21">
        <f t="shared" si="30"/>
        <v>0</v>
      </c>
      <c r="AM53" s="21">
        <f t="shared" si="30"/>
        <v>0</v>
      </c>
      <c r="AN53" s="21">
        <f t="shared" si="30"/>
        <v>0</v>
      </c>
      <c r="AO53" s="21">
        <f t="shared" si="30"/>
        <v>0</v>
      </c>
      <c r="AP53" s="21">
        <f t="shared" si="30"/>
        <v>0</v>
      </c>
      <c r="AQ53" s="21">
        <f t="shared" si="30"/>
        <v>0</v>
      </c>
      <c r="AR53" s="21">
        <f t="shared" si="30"/>
        <v>0</v>
      </c>
      <c r="AS53" s="21">
        <f t="shared" si="30"/>
        <v>0</v>
      </c>
      <c r="AT53" s="21">
        <f t="shared" si="30"/>
        <v>0</v>
      </c>
      <c r="AU53" s="21">
        <f t="shared" si="30"/>
        <v>0</v>
      </c>
      <c r="AV53" s="21">
        <f t="shared" si="30"/>
        <v>0</v>
      </c>
      <c r="AW53" s="21">
        <f t="shared" si="30"/>
        <v>0</v>
      </c>
      <c r="AX53" s="21">
        <f t="shared" si="30"/>
        <v>0</v>
      </c>
      <c r="AY53" s="21">
        <f t="shared" si="30"/>
        <v>0</v>
      </c>
      <c r="AZ53" s="21">
        <f t="shared" si="30"/>
        <v>0</v>
      </c>
      <c r="BA53" s="21">
        <f t="shared" si="30"/>
        <v>0</v>
      </c>
      <c r="BB53" s="21">
        <f t="shared" si="30"/>
        <v>0</v>
      </c>
      <c r="BC53" s="21">
        <f t="shared" si="30"/>
        <v>0</v>
      </c>
      <c r="BD53" s="21">
        <f t="shared" si="30"/>
        <v>0</v>
      </c>
      <c r="BE53" s="21">
        <f t="shared" si="30"/>
        <v>0</v>
      </c>
      <c r="BF53" s="21">
        <f t="shared" si="30"/>
        <v>0</v>
      </c>
      <c r="BG53" s="21">
        <f t="shared" si="30"/>
        <v>0</v>
      </c>
      <c r="BH53" s="21">
        <f t="shared" si="30"/>
        <v>0</v>
      </c>
      <c r="BI53" s="21">
        <f t="shared" si="30"/>
        <v>0</v>
      </c>
      <c r="BJ53" s="21">
        <f t="shared" si="30"/>
        <v>0</v>
      </c>
      <c r="BK53" s="21">
        <f t="shared" si="30"/>
        <v>0</v>
      </c>
      <c r="BL53" s="21">
        <f t="shared" si="30"/>
        <v>0</v>
      </c>
      <c r="BM53" s="21">
        <f t="shared" si="30"/>
        <v>0</v>
      </c>
      <c r="BN53" s="21">
        <f t="shared" si="30"/>
        <v>0</v>
      </c>
      <c r="BO53" s="21">
        <f t="shared" si="30"/>
        <v>0</v>
      </c>
      <c r="BP53" s="21">
        <f t="shared" si="30"/>
        <v>0</v>
      </c>
      <c r="BQ53" s="21">
        <f t="shared" ref="BQ53" si="31">SUM(BQ54,BQ57,BQ59,BQ62)</f>
        <v>0</v>
      </c>
      <c r="BR53" s="18" t="s">
        <v>34</v>
      </c>
      <c r="BS53" s="19"/>
    </row>
    <row r="54" spans="1:79" s="17" customFormat="1" ht="31.5" x14ac:dyDescent="0.25">
      <c r="A54" s="13" t="s">
        <v>106</v>
      </c>
      <c r="B54" s="29" t="s">
        <v>107</v>
      </c>
      <c r="C54" s="30" t="s">
        <v>33</v>
      </c>
      <c r="D54" s="21" t="s">
        <v>34</v>
      </c>
      <c r="E54" s="21">
        <f>SUM(E55:E56)</f>
        <v>0</v>
      </c>
      <c r="F54" s="21">
        <f t="shared" ref="F54:BQ54" si="32">SUM(F55:F56)</f>
        <v>0</v>
      </c>
      <c r="G54" s="21">
        <f t="shared" si="32"/>
        <v>0</v>
      </c>
      <c r="H54" s="21">
        <f t="shared" si="32"/>
        <v>0</v>
      </c>
      <c r="I54" s="21">
        <f t="shared" si="32"/>
        <v>0</v>
      </c>
      <c r="J54" s="21">
        <f t="shared" si="32"/>
        <v>0</v>
      </c>
      <c r="K54" s="21">
        <f t="shared" si="32"/>
        <v>0</v>
      </c>
      <c r="L54" s="21">
        <f t="shared" si="32"/>
        <v>0</v>
      </c>
      <c r="M54" s="21">
        <f t="shared" si="32"/>
        <v>0</v>
      </c>
      <c r="N54" s="21">
        <f t="shared" si="32"/>
        <v>0</v>
      </c>
      <c r="O54" s="21">
        <f t="shared" si="32"/>
        <v>0</v>
      </c>
      <c r="P54" s="21">
        <f t="shared" si="32"/>
        <v>0</v>
      </c>
      <c r="Q54" s="21">
        <f t="shared" si="32"/>
        <v>0</v>
      </c>
      <c r="R54" s="21">
        <f t="shared" si="32"/>
        <v>0</v>
      </c>
      <c r="S54" s="21">
        <f t="shared" si="32"/>
        <v>0</v>
      </c>
      <c r="T54" s="21">
        <f t="shared" si="32"/>
        <v>0</v>
      </c>
      <c r="U54" s="21">
        <f t="shared" si="32"/>
        <v>0</v>
      </c>
      <c r="V54" s="21">
        <f t="shared" si="32"/>
        <v>0</v>
      </c>
      <c r="W54" s="21">
        <f t="shared" si="32"/>
        <v>0</v>
      </c>
      <c r="X54" s="21">
        <f t="shared" si="32"/>
        <v>0</v>
      </c>
      <c r="Y54" s="21">
        <f t="shared" si="32"/>
        <v>0</v>
      </c>
      <c r="Z54" s="21">
        <f t="shared" si="32"/>
        <v>0</v>
      </c>
      <c r="AA54" s="21">
        <f t="shared" si="32"/>
        <v>0</v>
      </c>
      <c r="AB54" s="21">
        <f t="shared" si="32"/>
        <v>0</v>
      </c>
      <c r="AC54" s="21">
        <f t="shared" si="32"/>
        <v>0</v>
      </c>
      <c r="AD54" s="21">
        <f t="shared" si="32"/>
        <v>0</v>
      </c>
      <c r="AE54" s="21">
        <f t="shared" si="32"/>
        <v>0</v>
      </c>
      <c r="AF54" s="21">
        <f t="shared" si="32"/>
        <v>0</v>
      </c>
      <c r="AG54" s="21">
        <f t="shared" si="32"/>
        <v>0</v>
      </c>
      <c r="AH54" s="21">
        <f t="shared" si="32"/>
        <v>0</v>
      </c>
      <c r="AI54" s="21">
        <f t="shared" si="32"/>
        <v>0</v>
      </c>
      <c r="AJ54" s="21">
        <f t="shared" si="32"/>
        <v>0</v>
      </c>
      <c r="AK54" s="21">
        <f t="shared" si="32"/>
        <v>0</v>
      </c>
      <c r="AL54" s="21">
        <f t="shared" si="32"/>
        <v>0</v>
      </c>
      <c r="AM54" s="21">
        <f t="shared" si="32"/>
        <v>0</v>
      </c>
      <c r="AN54" s="21">
        <f t="shared" si="32"/>
        <v>0</v>
      </c>
      <c r="AO54" s="21">
        <f t="shared" si="32"/>
        <v>0</v>
      </c>
      <c r="AP54" s="21">
        <f t="shared" si="32"/>
        <v>0</v>
      </c>
      <c r="AQ54" s="21">
        <f t="shared" si="32"/>
        <v>0</v>
      </c>
      <c r="AR54" s="21">
        <f t="shared" si="32"/>
        <v>0</v>
      </c>
      <c r="AS54" s="21">
        <f t="shared" si="32"/>
        <v>0</v>
      </c>
      <c r="AT54" s="21">
        <f t="shared" si="32"/>
        <v>0</v>
      </c>
      <c r="AU54" s="21">
        <f t="shared" si="32"/>
        <v>0</v>
      </c>
      <c r="AV54" s="21">
        <f t="shared" si="32"/>
        <v>0</v>
      </c>
      <c r="AW54" s="21">
        <f t="shared" si="32"/>
        <v>0</v>
      </c>
      <c r="AX54" s="21">
        <f t="shared" si="32"/>
        <v>0</v>
      </c>
      <c r="AY54" s="21">
        <f t="shared" si="32"/>
        <v>0</v>
      </c>
      <c r="AZ54" s="21">
        <f t="shared" si="32"/>
        <v>0</v>
      </c>
      <c r="BA54" s="21">
        <f t="shared" si="32"/>
        <v>0</v>
      </c>
      <c r="BB54" s="21">
        <f t="shared" si="32"/>
        <v>0</v>
      </c>
      <c r="BC54" s="21">
        <f t="shared" si="32"/>
        <v>0</v>
      </c>
      <c r="BD54" s="21">
        <f t="shared" si="32"/>
        <v>0</v>
      </c>
      <c r="BE54" s="21">
        <f t="shared" si="32"/>
        <v>0</v>
      </c>
      <c r="BF54" s="21">
        <f t="shared" si="32"/>
        <v>0</v>
      </c>
      <c r="BG54" s="21">
        <f t="shared" si="32"/>
        <v>0</v>
      </c>
      <c r="BH54" s="21">
        <f t="shared" si="32"/>
        <v>0</v>
      </c>
      <c r="BI54" s="21">
        <f t="shared" si="32"/>
        <v>0</v>
      </c>
      <c r="BJ54" s="21">
        <f t="shared" si="32"/>
        <v>0</v>
      </c>
      <c r="BK54" s="21">
        <f t="shared" si="32"/>
        <v>0</v>
      </c>
      <c r="BL54" s="21">
        <f t="shared" si="32"/>
        <v>0</v>
      </c>
      <c r="BM54" s="21">
        <f t="shared" si="32"/>
        <v>0</v>
      </c>
      <c r="BN54" s="21">
        <f t="shared" si="32"/>
        <v>0</v>
      </c>
      <c r="BO54" s="21">
        <f t="shared" si="32"/>
        <v>0</v>
      </c>
      <c r="BP54" s="21">
        <f t="shared" si="32"/>
        <v>0</v>
      </c>
      <c r="BQ54" s="21">
        <f t="shared" si="32"/>
        <v>0</v>
      </c>
      <c r="BR54" s="18" t="s">
        <v>34</v>
      </c>
      <c r="BS54" s="19"/>
    </row>
    <row r="55" spans="1:79" s="17" customFormat="1" x14ac:dyDescent="0.25">
      <c r="A55" s="47" t="s">
        <v>106</v>
      </c>
      <c r="B55" s="48" t="s">
        <v>108</v>
      </c>
      <c r="C55" s="49" t="s">
        <v>109</v>
      </c>
      <c r="D55" s="24" t="s">
        <v>34</v>
      </c>
      <c r="E55" s="24" t="s">
        <v>34</v>
      </c>
      <c r="F55" s="24" t="s">
        <v>34</v>
      </c>
      <c r="G55" s="24" t="s">
        <v>34</v>
      </c>
      <c r="H55" s="24" t="s">
        <v>34</v>
      </c>
      <c r="I55" s="24" t="s">
        <v>34</v>
      </c>
      <c r="J55" s="24" t="s">
        <v>34</v>
      </c>
      <c r="K55" s="24" t="s">
        <v>34</v>
      </c>
      <c r="L55" s="24" t="s">
        <v>34</v>
      </c>
      <c r="M55" s="24" t="s">
        <v>34</v>
      </c>
      <c r="N55" s="24" t="s">
        <v>34</v>
      </c>
      <c r="O55" s="24" t="s">
        <v>34</v>
      </c>
      <c r="P55" s="24" t="s">
        <v>34</v>
      </c>
      <c r="Q55" s="24" t="s">
        <v>34</v>
      </c>
      <c r="R55" s="24" t="s">
        <v>34</v>
      </c>
      <c r="S55" s="24" t="s">
        <v>34</v>
      </c>
      <c r="T55" s="24" t="s">
        <v>34</v>
      </c>
      <c r="U55" s="24" t="s">
        <v>34</v>
      </c>
      <c r="V55" s="24" t="s">
        <v>34</v>
      </c>
      <c r="W55" s="24" t="s">
        <v>34</v>
      </c>
      <c r="X55" s="24" t="s">
        <v>34</v>
      </c>
      <c r="Y55" s="24" t="s">
        <v>34</v>
      </c>
      <c r="Z55" s="24" t="s">
        <v>34</v>
      </c>
      <c r="AA55" s="24" t="s">
        <v>34</v>
      </c>
      <c r="AB55" s="24" t="s">
        <v>34</v>
      </c>
      <c r="AC55" s="24" t="s">
        <v>34</v>
      </c>
      <c r="AD55" s="24" t="s">
        <v>34</v>
      </c>
      <c r="AE55" s="24" t="s">
        <v>34</v>
      </c>
      <c r="AF55" s="24" t="s">
        <v>34</v>
      </c>
      <c r="AG55" s="24" t="s">
        <v>34</v>
      </c>
      <c r="AH55" s="24" t="s">
        <v>34</v>
      </c>
      <c r="AI55" s="25">
        <f t="shared" ref="AI55:AN56" si="33">AO55+AU55+BA55+BG55</f>
        <v>0</v>
      </c>
      <c r="AJ55" s="25">
        <f t="shared" si="33"/>
        <v>0</v>
      </c>
      <c r="AK55" s="25">
        <f t="shared" si="33"/>
        <v>0</v>
      </c>
      <c r="AL55" s="25">
        <f t="shared" si="33"/>
        <v>0</v>
      </c>
      <c r="AM55" s="25">
        <f t="shared" si="33"/>
        <v>0</v>
      </c>
      <c r="AN55" s="25">
        <f t="shared" si="33"/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 t="s">
        <v>34</v>
      </c>
      <c r="BN55" s="24" t="s">
        <v>34</v>
      </c>
      <c r="BO55" s="24" t="s">
        <v>34</v>
      </c>
      <c r="BP55" s="24" t="s">
        <v>34</v>
      </c>
      <c r="BQ55" s="24" t="s">
        <v>34</v>
      </c>
      <c r="BR55" s="26" t="s">
        <v>110</v>
      </c>
      <c r="BS55" s="16"/>
    </row>
    <row r="56" spans="1:79" s="17" customFormat="1" x14ac:dyDescent="0.25">
      <c r="A56" s="27" t="s">
        <v>106</v>
      </c>
      <c r="B56" s="42" t="s">
        <v>111</v>
      </c>
      <c r="C56" s="43" t="s">
        <v>112</v>
      </c>
      <c r="D56" s="24" t="s">
        <v>34</v>
      </c>
      <c r="E56" s="24">
        <f>K56+Q56+W56+AC56</f>
        <v>0</v>
      </c>
      <c r="F56" s="24">
        <f t="shared" ref="F56:J56" si="34">L56+R56+X56+AD56</f>
        <v>0</v>
      </c>
      <c r="G56" s="24">
        <f t="shared" si="34"/>
        <v>0</v>
      </c>
      <c r="H56" s="24">
        <f t="shared" si="34"/>
        <v>0</v>
      </c>
      <c r="I56" s="24">
        <f t="shared" si="34"/>
        <v>0</v>
      </c>
      <c r="J56" s="24">
        <f t="shared" si="34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f t="shared" si="33"/>
        <v>0</v>
      </c>
      <c r="AJ56" s="25">
        <f t="shared" si="33"/>
        <v>0</v>
      </c>
      <c r="AK56" s="25">
        <f t="shared" si="33"/>
        <v>0</v>
      </c>
      <c r="AL56" s="25">
        <f t="shared" si="33"/>
        <v>0</v>
      </c>
      <c r="AM56" s="25">
        <f t="shared" si="33"/>
        <v>0</v>
      </c>
      <c r="AN56" s="25">
        <f>AT56+AZ56+BF56+BL56</f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f>AI56-(K56+Q56)</f>
        <v>0</v>
      </c>
      <c r="BN56" s="25">
        <f>AJ56-(L56+R56)</f>
        <v>0</v>
      </c>
      <c r="BO56" s="25">
        <f>AK56-(M56+S56)</f>
        <v>0</v>
      </c>
      <c r="BP56" s="25">
        <f>AL56-(N56+T56)</f>
        <v>0</v>
      </c>
      <c r="BQ56" s="25">
        <f>AM56-(O56+U56)</f>
        <v>0</v>
      </c>
      <c r="BR56" s="26" t="s">
        <v>34</v>
      </c>
      <c r="BS56" s="19"/>
    </row>
    <row r="57" spans="1:79" s="17" customFormat="1" x14ac:dyDescent="0.25">
      <c r="A57" s="22" t="s">
        <v>113</v>
      </c>
      <c r="B57" s="41" t="s">
        <v>114</v>
      </c>
      <c r="C57" s="41" t="s">
        <v>33</v>
      </c>
      <c r="D57" s="14" t="s">
        <v>34</v>
      </c>
      <c r="E57" s="14">
        <f t="shared" ref="E57:BP57" si="35">SUM(E58:E58)</f>
        <v>0</v>
      </c>
      <c r="F57" s="14">
        <f t="shared" si="35"/>
        <v>0</v>
      </c>
      <c r="G57" s="14">
        <f t="shared" si="35"/>
        <v>0</v>
      </c>
      <c r="H57" s="14">
        <f t="shared" si="35"/>
        <v>0</v>
      </c>
      <c r="I57" s="14">
        <f t="shared" si="35"/>
        <v>0</v>
      </c>
      <c r="J57" s="14">
        <f t="shared" si="35"/>
        <v>0</v>
      </c>
      <c r="K57" s="14">
        <f t="shared" si="35"/>
        <v>0</v>
      </c>
      <c r="L57" s="14">
        <f t="shared" si="35"/>
        <v>0</v>
      </c>
      <c r="M57" s="14">
        <f t="shared" si="35"/>
        <v>0</v>
      </c>
      <c r="N57" s="14">
        <f t="shared" si="35"/>
        <v>0</v>
      </c>
      <c r="O57" s="14">
        <f t="shared" si="35"/>
        <v>0</v>
      </c>
      <c r="P57" s="14">
        <f t="shared" si="35"/>
        <v>0</v>
      </c>
      <c r="Q57" s="14">
        <f t="shared" si="35"/>
        <v>0</v>
      </c>
      <c r="R57" s="14">
        <f t="shared" si="35"/>
        <v>0</v>
      </c>
      <c r="S57" s="14">
        <f t="shared" si="35"/>
        <v>0</v>
      </c>
      <c r="T57" s="14">
        <f t="shared" si="35"/>
        <v>0</v>
      </c>
      <c r="U57" s="14">
        <f t="shared" si="35"/>
        <v>0</v>
      </c>
      <c r="V57" s="14">
        <f t="shared" si="35"/>
        <v>0</v>
      </c>
      <c r="W57" s="14">
        <f t="shared" si="35"/>
        <v>0</v>
      </c>
      <c r="X57" s="14">
        <f t="shared" si="35"/>
        <v>0</v>
      </c>
      <c r="Y57" s="14">
        <f t="shared" si="35"/>
        <v>0</v>
      </c>
      <c r="Z57" s="14">
        <f t="shared" si="35"/>
        <v>0</v>
      </c>
      <c r="AA57" s="14">
        <f t="shared" si="35"/>
        <v>0</v>
      </c>
      <c r="AB57" s="14">
        <f t="shared" si="35"/>
        <v>0</v>
      </c>
      <c r="AC57" s="14">
        <f t="shared" si="35"/>
        <v>0</v>
      </c>
      <c r="AD57" s="14">
        <f t="shared" si="35"/>
        <v>0</v>
      </c>
      <c r="AE57" s="14">
        <f t="shared" si="35"/>
        <v>0</v>
      </c>
      <c r="AF57" s="14">
        <f t="shared" si="35"/>
        <v>0</v>
      </c>
      <c r="AG57" s="14">
        <f t="shared" si="35"/>
        <v>0</v>
      </c>
      <c r="AH57" s="14">
        <f t="shared" si="35"/>
        <v>0</v>
      </c>
      <c r="AI57" s="14">
        <f t="shared" si="35"/>
        <v>0</v>
      </c>
      <c r="AJ57" s="14">
        <f t="shared" si="35"/>
        <v>0</v>
      </c>
      <c r="AK57" s="14">
        <f t="shared" si="35"/>
        <v>0</v>
      </c>
      <c r="AL57" s="14">
        <f t="shared" si="35"/>
        <v>0</v>
      </c>
      <c r="AM57" s="14">
        <f t="shared" si="35"/>
        <v>0</v>
      </c>
      <c r="AN57" s="14">
        <f t="shared" si="35"/>
        <v>0</v>
      </c>
      <c r="AO57" s="14">
        <f t="shared" si="35"/>
        <v>0</v>
      </c>
      <c r="AP57" s="14">
        <f t="shared" si="35"/>
        <v>0</v>
      </c>
      <c r="AQ57" s="14">
        <f t="shared" si="35"/>
        <v>0</v>
      </c>
      <c r="AR57" s="14">
        <f t="shared" si="35"/>
        <v>0</v>
      </c>
      <c r="AS57" s="14">
        <f t="shared" si="35"/>
        <v>0</v>
      </c>
      <c r="AT57" s="14">
        <f t="shared" si="35"/>
        <v>0</v>
      </c>
      <c r="AU57" s="14">
        <f t="shared" si="35"/>
        <v>0</v>
      </c>
      <c r="AV57" s="14">
        <f t="shared" si="35"/>
        <v>0</v>
      </c>
      <c r="AW57" s="14">
        <f t="shared" si="35"/>
        <v>0</v>
      </c>
      <c r="AX57" s="14">
        <f t="shared" si="35"/>
        <v>0</v>
      </c>
      <c r="AY57" s="14">
        <f t="shared" si="35"/>
        <v>0</v>
      </c>
      <c r="AZ57" s="14">
        <f t="shared" si="35"/>
        <v>0</v>
      </c>
      <c r="BA57" s="14">
        <f t="shared" si="35"/>
        <v>0</v>
      </c>
      <c r="BB57" s="14">
        <f t="shared" si="35"/>
        <v>0</v>
      </c>
      <c r="BC57" s="14">
        <f t="shared" si="35"/>
        <v>0</v>
      </c>
      <c r="BD57" s="14">
        <f t="shared" si="35"/>
        <v>0</v>
      </c>
      <c r="BE57" s="14">
        <f t="shared" si="35"/>
        <v>0</v>
      </c>
      <c r="BF57" s="14">
        <f t="shared" si="35"/>
        <v>0</v>
      </c>
      <c r="BG57" s="14">
        <f t="shared" si="35"/>
        <v>0</v>
      </c>
      <c r="BH57" s="14">
        <f t="shared" si="35"/>
        <v>0</v>
      </c>
      <c r="BI57" s="14">
        <f t="shared" si="35"/>
        <v>0</v>
      </c>
      <c r="BJ57" s="14">
        <f t="shared" si="35"/>
        <v>0</v>
      </c>
      <c r="BK57" s="14">
        <f t="shared" si="35"/>
        <v>0</v>
      </c>
      <c r="BL57" s="14">
        <f t="shared" si="35"/>
        <v>0</v>
      </c>
      <c r="BM57" s="14">
        <f t="shared" si="35"/>
        <v>0</v>
      </c>
      <c r="BN57" s="14">
        <f t="shared" si="35"/>
        <v>0</v>
      </c>
      <c r="BO57" s="14">
        <f t="shared" si="35"/>
        <v>0</v>
      </c>
      <c r="BP57" s="14">
        <f t="shared" si="35"/>
        <v>0</v>
      </c>
      <c r="BQ57" s="14">
        <f t="shared" ref="BQ57" si="36">SUM(BQ58:BQ58)</f>
        <v>0</v>
      </c>
      <c r="BR57" s="18" t="s">
        <v>34</v>
      </c>
      <c r="BS57" s="20"/>
    </row>
    <row r="58" spans="1:79" x14ac:dyDescent="0.25">
      <c r="A58" s="27" t="s">
        <v>113</v>
      </c>
      <c r="B58" s="50" t="s">
        <v>115</v>
      </c>
      <c r="C58" s="51" t="s">
        <v>116</v>
      </c>
      <c r="D58" s="24" t="s">
        <v>34</v>
      </c>
      <c r="E58" s="24">
        <f>K58+Q58+W58+AC58</f>
        <v>0</v>
      </c>
      <c r="F58" s="24">
        <f t="shared" ref="F58:J58" si="37">L58+R58+X58+AD58</f>
        <v>0</v>
      </c>
      <c r="G58" s="24">
        <f t="shared" si="37"/>
        <v>0</v>
      </c>
      <c r="H58" s="24">
        <f t="shared" si="37"/>
        <v>0</v>
      </c>
      <c r="I58" s="24">
        <f t="shared" si="37"/>
        <v>0</v>
      </c>
      <c r="J58" s="24">
        <f t="shared" si="37"/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f t="shared" ref="AI58:AM58" si="38">AO58+AU58+BA58+BG58</f>
        <v>0</v>
      </c>
      <c r="AJ58" s="25">
        <f t="shared" si="38"/>
        <v>0</v>
      </c>
      <c r="AK58" s="25">
        <f t="shared" si="38"/>
        <v>0</v>
      </c>
      <c r="AL58" s="25">
        <f t="shared" si="38"/>
        <v>0</v>
      </c>
      <c r="AM58" s="25">
        <f t="shared" si="38"/>
        <v>0</v>
      </c>
      <c r="AN58" s="25">
        <f>AT58+AZ58+BF58+BL58</f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f>AI58-(K58+Q58)</f>
        <v>0</v>
      </c>
      <c r="BN58" s="25">
        <f>AJ58-(L58+R58)</f>
        <v>0</v>
      </c>
      <c r="BO58" s="25">
        <f>AK58-(M58+S58)</f>
        <v>0</v>
      </c>
      <c r="BP58" s="25">
        <f>AL58-(N58+T58)</f>
        <v>0</v>
      </c>
      <c r="BQ58" s="25">
        <f>AM58-(O58+U58)</f>
        <v>0</v>
      </c>
      <c r="BR58" s="26" t="s">
        <v>34</v>
      </c>
      <c r="BS58" s="20"/>
      <c r="BT58" s="17"/>
      <c r="BU58" s="17"/>
      <c r="BV58" s="17"/>
      <c r="BW58" s="17"/>
      <c r="BX58" s="17"/>
      <c r="BY58" s="17"/>
      <c r="CA58" s="17"/>
    </row>
    <row r="59" spans="1:79" s="17" customFormat="1" x14ac:dyDescent="0.25">
      <c r="A59" s="22" t="s">
        <v>117</v>
      </c>
      <c r="B59" s="41" t="s">
        <v>118</v>
      </c>
      <c r="C59" s="41" t="s">
        <v>33</v>
      </c>
      <c r="D59" s="14" t="s">
        <v>34</v>
      </c>
      <c r="E59" s="14">
        <f t="shared" ref="E59:BP59" si="39">SUM(E60)</f>
        <v>0</v>
      </c>
      <c r="F59" s="14">
        <f t="shared" si="39"/>
        <v>0</v>
      </c>
      <c r="G59" s="14">
        <f t="shared" si="39"/>
        <v>0</v>
      </c>
      <c r="H59" s="14">
        <f t="shared" si="39"/>
        <v>0</v>
      </c>
      <c r="I59" s="14">
        <f t="shared" si="39"/>
        <v>0</v>
      </c>
      <c r="J59" s="14">
        <f t="shared" si="39"/>
        <v>0</v>
      </c>
      <c r="K59" s="14">
        <f t="shared" si="39"/>
        <v>0</v>
      </c>
      <c r="L59" s="14">
        <f t="shared" si="39"/>
        <v>0</v>
      </c>
      <c r="M59" s="14">
        <f t="shared" si="39"/>
        <v>0</v>
      </c>
      <c r="N59" s="14">
        <f t="shared" si="39"/>
        <v>0</v>
      </c>
      <c r="O59" s="14">
        <f t="shared" si="39"/>
        <v>0</v>
      </c>
      <c r="P59" s="14">
        <f t="shared" si="39"/>
        <v>0</v>
      </c>
      <c r="Q59" s="14">
        <f t="shared" si="39"/>
        <v>0</v>
      </c>
      <c r="R59" s="14">
        <f t="shared" si="39"/>
        <v>0</v>
      </c>
      <c r="S59" s="14">
        <f t="shared" si="39"/>
        <v>0</v>
      </c>
      <c r="T59" s="14">
        <f t="shared" si="39"/>
        <v>0</v>
      </c>
      <c r="U59" s="14">
        <f t="shared" si="39"/>
        <v>0</v>
      </c>
      <c r="V59" s="14">
        <f t="shared" si="39"/>
        <v>0</v>
      </c>
      <c r="W59" s="14">
        <f t="shared" si="39"/>
        <v>0</v>
      </c>
      <c r="X59" s="14">
        <f t="shared" si="39"/>
        <v>0</v>
      </c>
      <c r="Y59" s="14">
        <f t="shared" si="39"/>
        <v>0</v>
      </c>
      <c r="Z59" s="14">
        <f t="shared" si="39"/>
        <v>0</v>
      </c>
      <c r="AA59" s="14">
        <f t="shared" si="39"/>
        <v>0</v>
      </c>
      <c r="AB59" s="14">
        <f t="shared" si="39"/>
        <v>0</v>
      </c>
      <c r="AC59" s="14">
        <f t="shared" si="39"/>
        <v>0</v>
      </c>
      <c r="AD59" s="14">
        <f t="shared" si="39"/>
        <v>0</v>
      </c>
      <c r="AE59" s="14">
        <f t="shared" si="39"/>
        <v>0</v>
      </c>
      <c r="AF59" s="14">
        <f t="shared" si="39"/>
        <v>0</v>
      </c>
      <c r="AG59" s="14">
        <f t="shared" si="39"/>
        <v>0</v>
      </c>
      <c r="AH59" s="14">
        <f t="shared" si="39"/>
        <v>0</v>
      </c>
      <c r="AI59" s="14">
        <f t="shared" si="39"/>
        <v>0</v>
      </c>
      <c r="AJ59" s="14">
        <f t="shared" si="39"/>
        <v>0</v>
      </c>
      <c r="AK59" s="14">
        <f t="shared" si="39"/>
        <v>0</v>
      </c>
      <c r="AL59" s="14">
        <f t="shared" si="39"/>
        <v>0</v>
      </c>
      <c r="AM59" s="14">
        <f t="shared" si="39"/>
        <v>0</v>
      </c>
      <c r="AN59" s="14">
        <f t="shared" si="39"/>
        <v>0</v>
      </c>
      <c r="AO59" s="14">
        <f t="shared" si="39"/>
        <v>0</v>
      </c>
      <c r="AP59" s="14">
        <f t="shared" si="39"/>
        <v>0</v>
      </c>
      <c r="AQ59" s="14">
        <f t="shared" si="39"/>
        <v>0</v>
      </c>
      <c r="AR59" s="14">
        <f t="shared" si="39"/>
        <v>0</v>
      </c>
      <c r="AS59" s="14">
        <f t="shared" si="39"/>
        <v>0</v>
      </c>
      <c r="AT59" s="14">
        <f t="shared" si="39"/>
        <v>0</v>
      </c>
      <c r="AU59" s="14">
        <f t="shared" si="39"/>
        <v>0</v>
      </c>
      <c r="AV59" s="14">
        <f t="shared" si="39"/>
        <v>0</v>
      </c>
      <c r="AW59" s="14">
        <f t="shared" si="39"/>
        <v>0</v>
      </c>
      <c r="AX59" s="14">
        <f t="shared" si="39"/>
        <v>0</v>
      </c>
      <c r="AY59" s="14">
        <f t="shared" si="39"/>
        <v>0</v>
      </c>
      <c r="AZ59" s="14">
        <f t="shared" si="39"/>
        <v>0</v>
      </c>
      <c r="BA59" s="14">
        <f t="shared" si="39"/>
        <v>0</v>
      </c>
      <c r="BB59" s="14">
        <f t="shared" si="39"/>
        <v>0</v>
      </c>
      <c r="BC59" s="14">
        <f t="shared" si="39"/>
        <v>0</v>
      </c>
      <c r="BD59" s="14">
        <f t="shared" si="39"/>
        <v>0</v>
      </c>
      <c r="BE59" s="14">
        <f t="shared" si="39"/>
        <v>0</v>
      </c>
      <c r="BF59" s="14">
        <f t="shared" si="39"/>
        <v>0</v>
      </c>
      <c r="BG59" s="14">
        <f t="shared" si="39"/>
        <v>0</v>
      </c>
      <c r="BH59" s="14">
        <f t="shared" si="39"/>
        <v>0</v>
      </c>
      <c r="BI59" s="14">
        <f t="shared" si="39"/>
        <v>0</v>
      </c>
      <c r="BJ59" s="14">
        <f t="shared" si="39"/>
        <v>0</v>
      </c>
      <c r="BK59" s="14">
        <f t="shared" si="39"/>
        <v>0</v>
      </c>
      <c r="BL59" s="14">
        <f t="shared" si="39"/>
        <v>0</v>
      </c>
      <c r="BM59" s="14">
        <f t="shared" si="39"/>
        <v>0</v>
      </c>
      <c r="BN59" s="14">
        <f t="shared" si="39"/>
        <v>0</v>
      </c>
      <c r="BO59" s="14">
        <f t="shared" si="39"/>
        <v>0</v>
      </c>
      <c r="BP59" s="14">
        <f t="shared" si="39"/>
        <v>0</v>
      </c>
      <c r="BQ59" s="14">
        <f t="shared" ref="BQ59" si="40">SUM(BQ60)</f>
        <v>0</v>
      </c>
      <c r="BR59" s="18" t="s">
        <v>34</v>
      </c>
      <c r="BS59" s="19"/>
    </row>
    <row r="60" spans="1:79" s="17" customFormat="1" ht="31.5" x14ac:dyDescent="0.25">
      <c r="A60" s="23" t="s">
        <v>117</v>
      </c>
      <c r="B60" s="42" t="s">
        <v>119</v>
      </c>
      <c r="C60" s="43" t="s">
        <v>120</v>
      </c>
      <c r="D60" s="24" t="s">
        <v>34</v>
      </c>
      <c r="E60" s="24">
        <f t="shared" ref="E60:J61" si="41">K60+Q60+W60+AC60</f>
        <v>0</v>
      </c>
      <c r="F60" s="24">
        <f t="shared" si="41"/>
        <v>0</v>
      </c>
      <c r="G60" s="24">
        <f t="shared" si="41"/>
        <v>0</v>
      </c>
      <c r="H60" s="24">
        <f t="shared" si="41"/>
        <v>0</v>
      </c>
      <c r="I60" s="24">
        <f t="shared" si="41"/>
        <v>0</v>
      </c>
      <c r="J60" s="24">
        <f t="shared" si="41"/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f t="shared" ref="AI60:AN61" si="42">AO60+AU60+BA60+BG60</f>
        <v>0</v>
      </c>
      <c r="AJ60" s="25">
        <f t="shared" si="42"/>
        <v>0</v>
      </c>
      <c r="AK60" s="25">
        <f t="shared" si="42"/>
        <v>0</v>
      </c>
      <c r="AL60" s="25">
        <f t="shared" si="42"/>
        <v>0</v>
      </c>
      <c r="AM60" s="25">
        <f t="shared" si="42"/>
        <v>0</v>
      </c>
      <c r="AN60" s="25">
        <f t="shared" si="42"/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f t="shared" ref="BM60:BQ61" si="43">AI60-(K60+Q60)</f>
        <v>0</v>
      </c>
      <c r="BN60" s="25">
        <f t="shared" si="43"/>
        <v>0</v>
      </c>
      <c r="BO60" s="25">
        <f t="shared" si="43"/>
        <v>0</v>
      </c>
      <c r="BP60" s="25">
        <f t="shared" si="43"/>
        <v>0</v>
      </c>
      <c r="BQ60" s="25">
        <f t="shared" si="43"/>
        <v>0</v>
      </c>
      <c r="BR60" s="26" t="s">
        <v>34</v>
      </c>
      <c r="BS60" s="19"/>
    </row>
    <row r="61" spans="1:79" s="17" customFormat="1" x14ac:dyDescent="0.25">
      <c r="A61" s="23" t="s">
        <v>117</v>
      </c>
      <c r="B61" s="42" t="s">
        <v>121</v>
      </c>
      <c r="C61" s="43" t="s">
        <v>122</v>
      </c>
      <c r="D61" s="24" t="s">
        <v>34</v>
      </c>
      <c r="E61" s="24">
        <f t="shared" si="41"/>
        <v>0</v>
      </c>
      <c r="F61" s="24">
        <f t="shared" si="41"/>
        <v>0</v>
      </c>
      <c r="G61" s="24">
        <f t="shared" si="41"/>
        <v>0</v>
      </c>
      <c r="H61" s="24">
        <f t="shared" si="41"/>
        <v>0</v>
      </c>
      <c r="I61" s="24">
        <f t="shared" si="41"/>
        <v>0</v>
      </c>
      <c r="J61" s="24">
        <f t="shared" si="41"/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f t="shared" si="42"/>
        <v>0</v>
      </c>
      <c r="AJ61" s="25">
        <f t="shared" si="42"/>
        <v>0</v>
      </c>
      <c r="AK61" s="25">
        <f t="shared" si="42"/>
        <v>0</v>
      </c>
      <c r="AL61" s="25">
        <f t="shared" si="42"/>
        <v>0</v>
      </c>
      <c r="AM61" s="25">
        <f t="shared" si="42"/>
        <v>0</v>
      </c>
      <c r="AN61" s="25">
        <f t="shared" si="42"/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f t="shared" si="43"/>
        <v>0</v>
      </c>
      <c r="BN61" s="25">
        <f t="shared" si="43"/>
        <v>0</v>
      </c>
      <c r="BO61" s="25">
        <f t="shared" si="43"/>
        <v>0</v>
      </c>
      <c r="BP61" s="25">
        <f t="shared" si="43"/>
        <v>0</v>
      </c>
      <c r="BQ61" s="25">
        <f t="shared" si="43"/>
        <v>0</v>
      </c>
      <c r="BR61" s="26" t="s">
        <v>34</v>
      </c>
      <c r="BS61" s="19"/>
    </row>
    <row r="62" spans="1:79" s="17" customFormat="1" x14ac:dyDescent="0.25">
      <c r="A62" s="13" t="s">
        <v>123</v>
      </c>
      <c r="B62" s="29" t="s">
        <v>124</v>
      </c>
      <c r="C62" s="30" t="s">
        <v>33</v>
      </c>
      <c r="D62" s="21" t="s">
        <v>34</v>
      </c>
      <c r="E62" s="21">
        <f t="shared" ref="E62:BP62" si="44">SUM(E63:E68)</f>
        <v>0</v>
      </c>
      <c r="F62" s="21">
        <f t="shared" si="44"/>
        <v>0</v>
      </c>
      <c r="G62" s="21">
        <f t="shared" si="44"/>
        <v>0</v>
      </c>
      <c r="H62" s="21">
        <f t="shared" si="44"/>
        <v>0</v>
      </c>
      <c r="I62" s="21">
        <f t="shared" si="44"/>
        <v>0</v>
      </c>
      <c r="J62" s="21">
        <f t="shared" si="44"/>
        <v>0</v>
      </c>
      <c r="K62" s="21">
        <f t="shared" si="44"/>
        <v>0</v>
      </c>
      <c r="L62" s="21">
        <f t="shared" si="44"/>
        <v>0</v>
      </c>
      <c r="M62" s="21">
        <f t="shared" si="44"/>
        <v>0</v>
      </c>
      <c r="N62" s="21">
        <f t="shared" si="44"/>
        <v>0</v>
      </c>
      <c r="O62" s="21">
        <f t="shared" si="44"/>
        <v>0</v>
      </c>
      <c r="P62" s="21">
        <f t="shared" si="44"/>
        <v>0</v>
      </c>
      <c r="Q62" s="21">
        <f t="shared" si="44"/>
        <v>0</v>
      </c>
      <c r="R62" s="21">
        <f t="shared" si="44"/>
        <v>0</v>
      </c>
      <c r="S62" s="21">
        <f t="shared" si="44"/>
        <v>0</v>
      </c>
      <c r="T62" s="21">
        <f t="shared" si="44"/>
        <v>0</v>
      </c>
      <c r="U62" s="21">
        <f t="shared" si="44"/>
        <v>0</v>
      </c>
      <c r="V62" s="21">
        <f t="shared" si="44"/>
        <v>0</v>
      </c>
      <c r="W62" s="21">
        <f t="shared" si="44"/>
        <v>0</v>
      </c>
      <c r="X62" s="21">
        <f t="shared" si="44"/>
        <v>0</v>
      </c>
      <c r="Y62" s="21">
        <f t="shared" si="44"/>
        <v>0</v>
      </c>
      <c r="Z62" s="21">
        <f t="shared" si="44"/>
        <v>0</v>
      </c>
      <c r="AA62" s="21">
        <f t="shared" si="44"/>
        <v>0</v>
      </c>
      <c r="AB62" s="21">
        <f t="shared" si="44"/>
        <v>0</v>
      </c>
      <c r="AC62" s="21">
        <f t="shared" si="44"/>
        <v>0</v>
      </c>
      <c r="AD62" s="21">
        <f t="shared" si="44"/>
        <v>0</v>
      </c>
      <c r="AE62" s="21">
        <f t="shared" si="44"/>
        <v>0</v>
      </c>
      <c r="AF62" s="21">
        <f t="shared" si="44"/>
        <v>0</v>
      </c>
      <c r="AG62" s="21">
        <f t="shared" si="44"/>
        <v>0</v>
      </c>
      <c r="AH62" s="21">
        <f t="shared" si="44"/>
        <v>0</v>
      </c>
      <c r="AI62" s="21">
        <f t="shared" si="44"/>
        <v>0</v>
      </c>
      <c r="AJ62" s="21">
        <f t="shared" si="44"/>
        <v>0</v>
      </c>
      <c r="AK62" s="21">
        <f t="shared" si="44"/>
        <v>0</v>
      </c>
      <c r="AL62" s="21">
        <f t="shared" si="44"/>
        <v>0</v>
      </c>
      <c r="AM62" s="21">
        <f t="shared" si="44"/>
        <v>0</v>
      </c>
      <c r="AN62" s="21">
        <f t="shared" si="44"/>
        <v>0</v>
      </c>
      <c r="AO62" s="21">
        <f t="shared" si="44"/>
        <v>0</v>
      </c>
      <c r="AP62" s="21">
        <f t="shared" si="44"/>
        <v>0</v>
      </c>
      <c r="AQ62" s="21">
        <f t="shared" si="44"/>
        <v>0</v>
      </c>
      <c r="AR62" s="21">
        <f t="shared" si="44"/>
        <v>0</v>
      </c>
      <c r="AS62" s="21">
        <f t="shared" si="44"/>
        <v>0</v>
      </c>
      <c r="AT62" s="21">
        <f t="shared" si="44"/>
        <v>0</v>
      </c>
      <c r="AU62" s="21">
        <f t="shared" si="44"/>
        <v>0</v>
      </c>
      <c r="AV62" s="21">
        <f t="shared" si="44"/>
        <v>0</v>
      </c>
      <c r="AW62" s="21">
        <f t="shared" si="44"/>
        <v>0</v>
      </c>
      <c r="AX62" s="21">
        <f t="shared" si="44"/>
        <v>0</v>
      </c>
      <c r="AY62" s="21">
        <f t="shared" si="44"/>
        <v>0</v>
      </c>
      <c r="AZ62" s="21">
        <f t="shared" si="44"/>
        <v>0</v>
      </c>
      <c r="BA62" s="21">
        <f t="shared" si="44"/>
        <v>0</v>
      </c>
      <c r="BB62" s="21">
        <f t="shared" si="44"/>
        <v>0</v>
      </c>
      <c r="BC62" s="21">
        <f t="shared" si="44"/>
        <v>0</v>
      </c>
      <c r="BD62" s="21">
        <f t="shared" si="44"/>
        <v>0</v>
      </c>
      <c r="BE62" s="21">
        <f t="shared" si="44"/>
        <v>0</v>
      </c>
      <c r="BF62" s="21">
        <f t="shared" si="44"/>
        <v>0</v>
      </c>
      <c r="BG62" s="21">
        <f t="shared" si="44"/>
        <v>0</v>
      </c>
      <c r="BH62" s="21">
        <f t="shared" si="44"/>
        <v>0</v>
      </c>
      <c r="BI62" s="21">
        <f t="shared" si="44"/>
        <v>0</v>
      </c>
      <c r="BJ62" s="21">
        <f t="shared" si="44"/>
        <v>0</v>
      </c>
      <c r="BK62" s="21">
        <f t="shared" si="44"/>
        <v>0</v>
      </c>
      <c r="BL62" s="21">
        <f t="shared" si="44"/>
        <v>0</v>
      </c>
      <c r="BM62" s="21">
        <f t="shared" si="44"/>
        <v>0</v>
      </c>
      <c r="BN62" s="21">
        <f t="shared" si="44"/>
        <v>0</v>
      </c>
      <c r="BO62" s="21">
        <f t="shared" si="44"/>
        <v>0</v>
      </c>
      <c r="BP62" s="21">
        <f t="shared" si="44"/>
        <v>0</v>
      </c>
      <c r="BQ62" s="21">
        <f t="shared" ref="BQ62" si="45">SUM(BQ63:BQ68)</f>
        <v>0</v>
      </c>
      <c r="BR62" s="18" t="s">
        <v>34</v>
      </c>
      <c r="BS62" s="19"/>
    </row>
    <row r="63" spans="1:79" s="17" customFormat="1" ht="71.25" customHeight="1" x14ac:dyDescent="0.25">
      <c r="A63" s="27" t="s">
        <v>123</v>
      </c>
      <c r="B63" s="50" t="s">
        <v>125</v>
      </c>
      <c r="C63" s="23" t="s">
        <v>126</v>
      </c>
      <c r="D63" s="24" t="s">
        <v>34</v>
      </c>
      <c r="E63" s="24">
        <f t="shared" ref="E63:J68" si="46">K63+Q63+W63+AC63</f>
        <v>0</v>
      </c>
      <c r="F63" s="24">
        <f t="shared" si="46"/>
        <v>0</v>
      </c>
      <c r="G63" s="24">
        <f t="shared" si="46"/>
        <v>0</v>
      </c>
      <c r="H63" s="24">
        <f t="shared" si="46"/>
        <v>0</v>
      </c>
      <c r="I63" s="24">
        <f t="shared" si="46"/>
        <v>0</v>
      </c>
      <c r="J63" s="24">
        <f t="shared" si="46"/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f t="shared" ref="AI63:AN68" si="47">AO63+AU63+BA63+BG63</f>
        <v>0</v>
      </c>
      <c r="AJ63" s="25">
        <f t="shared" si="47"/>
        <v>0</v>
      </c>
      <c r="AK63" s="25">
        <f t="shared" si="47"/>
        <v>0</v>
      </c>
      <c r="AL63" s="25">
        <f t="shared" si="47"/>
        <v>0</v>
      </c>
      <c r="AM63" s="25">
        <f t="shared" si="47"/>
        <v>0</v>
      </c>
      <c r="AN63" s="25">
        <f t="shared" si="47"/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f t="shared" ref="BM63:BQ68" si="48">AI63-(K63+Q63)</f>
        <v>0</v>
      </c>
      <c r="BN63" s="25">
        <f t="shared" si="48"/>
        <v>0</v>
      </c>
      <c r="BO63" s="25">
        <f t="shared" si="48"/>
        <v>0</v>
      </c>
      <c r="BP63" s="25">
        <f t="shared" si="48"/>
        <v>0</v>
      </c>
      <c r="BQ63" s="25">
        <f t="shared" si="48"/>
        <v>0</v>
      </c>
      <c r="BR63" s="26" t="s">
        <v>34</v>
      </c>
      <c r="BS63" s="19"/>
    </row>
    <row r="64" spans="1:79" s="17" customFormat="1" ht="61.5" customHeight="1" x14ac:dyDescent="0.25">
      <c r="A64" s="27" t="s">
        <v>123</v>
      </c>
      <c r="B64" s="50" t="s">
        <v>127</v>
      </c>
      <c r="C64" s="23" t="s">
        <v>128</v>
      </c>
      <c r="D64" s="24" t="s">
        <v>34</v>
      </c>
      <c r="E64" s="24">
        <f t="shared" si="46"/>
        <v>0</v>
      </c>
      <c r="F64" s="24">
        <f t="shared" si="46"/>
        <v>0</v>
      </c>
      <c r="G64" s="24">
        <f t="shared" si="46"/>
        <v>0</v>
      </c>
      <c r="H64" s="24">
        <f t="shared" si="46"/>
        <v>0</v>
      </c>
      <c r="I64" s="24">
        <f t="shared" si="46"/>
        <v>0</v>
      </c>
      <c r="J64" s="24">
        <f t="shared" si="46"/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f t="shared" si="47"/>
        <v>0</v>
      </c>
      <c r="AJ64" s="25">
        <f t="shared" si="47"/>
        <v>0</v>
      </c>
      <c r="AK64" s="25">
        <f t="shared" si="47"/>
        <v>0</v>
      </c>
      <c r="AL64" s="25">
        <f t="shared" si="47"/>
        <v>0</v>
      </c>
      <c r="AM64" s="25">
        <f t="shared" si="47"/>
        <v>0</v>
      </c>
      <c r="AN64" s="25">
        <f t="shared" si="47"/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f t="shared" si="48"/>
        <v>0</v>
      </c>
      <c r="BN64" s="25">
        <f t="shared" si="48"/>
        <v>0</v>
      </c>
      <c r="BO64" s="25">
        <f t="shared" si="48"/>
        <v>0</v>
      </c>
      <c r="BP64" s="25">
        <f t="shared" si="48"/>
        <v>0</v>
      </c>
      <c r="BQ64" s="25">
        <f t="shared" si="48"/>
        <v>0</v>
      </c>
      <c r="BR64" s="26" t="s">
        <v>34</v>
      </c>
      <c r="BS64" s="19"/>
    </row>
    <row r="65" spans="1:71" s="17" customFormat="1" ht="26.25" customHeight="1" x14ac:dyDescent="0.25">
      <c r="A65" s="27" t="s">
        <v>123</v>
      </c>
      <c r="B65" s="50" t="s">
        <v>129</v>
      </c>
      <c r="C65" s="23" t="s">
        <v>130</v>
      </c>
      <c r="D65" s="24" t="s">
        <v>34</v>
      </c>
      <c r="E65" s="24">
        <f t="shared" si="46"/>
        <v>0</v>
      </c>
      <c r="F65" s="24">
        <f t="shared" si="46"/>
        <v>0</v>
      </c>
      <c r="G65" s="24">
        <f t="shared" si="46"/>
        <v>0</v>
      </c>
      <c r="H65" s="24">
        <f t="shared" si="46"/>
        <v>0</v>
      </c>
      <c r="I65" s="24">
        <f t="shared" si="46"/>
        <v>0</v>
      </c>
      <c r="J65" s="24">
        <f t="shared" si="46"/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f t="shared" si="47"/>
        <v>0</v>
      </c>
      <c r="AJ65" s="25">
        <f t="shared" si="47"/>
        <v>0</v>
      </c>
      <c r="AK65" s="25">
        <f t="shared" si="47"/>
        <v>0</v>
      </c>
      <c r="AL65" s="25">
        <f t="shared" si="47"/>
        <v>0</v>
      </c>
      <c r="AM65" s="25">
        <f t="shared" si="47"/>
        <v>0</v>
      </c>
      <c r="AN65" s="25">
        <f t="shared" si="47"/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f t="shared" si="48"/>
        <v>0</v>
      </c>
      <c r="BN65" s="25">
        <f t="shared" si="48"/>
        <v>0</v>
      </c>
      <c r="BO65" s="25">
        <f t="shared" si="48"/>
        <v>0</v>
      </c>
      <c r="BP65" s="25">
        <f t="shared" si="48"/>
        <v>0</v>
      </c>
      <c r="BQ65" s="25">
        <f t="shared" si="48"/>
        <v>0</v>
      </c>
      <c r="BR65" s="26" t="s">
        <v>34</v>
      </c>
      <c r="BS65" s="19"/>
    </row>
    <row r="66" spans="1:71" s="17" customFormat="1" ht="39.75" customHeight="1" x14ac:dyDescent="0.25">
      <c r="A66" s="27" t="s">
        <v>123</v>
      </c>
      <c r="B66" s="50" t="s">
        <v>131</v>
      </c>
      <c r="C66" s="23" t="s">
        <v>132</v>
      </c>
      <c r="D66" s="24" t="s">
        <v>34</v>
      </c>
      <c r="E66" s="24">
        <f t="shared" si="46"/>
        <v>0</v>
      </c>
      <c r="F66" s="24">
        <f t="shared" si="46"/>
        <v>0</v>
      </c>
      <c r="G66" s="24">
        <f t="shared" si="46"/>
        <v>0</v>
      </c>
      <c r="H66" s="24">
        <f t="shared" si="46"/>
        <v>0</v>
      </c>
      <c r="I66" s="24">
        <f t="shared" si="46"/>
        <v>0</v>
      </c>
      <c r="J66" s="24">
        <f t="shared" si="46"/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f t="shared" si="47"/>
        <v>0</v>
      </c>
      <c r="AJ66" s="25">
        <f t="shared" si="47"/>
        <v>0</v>
      </c>
      <c r="AK66" s="25">
        <f t="shared" si="47"/>
        <v>0</v>
      </c>
      <c r="AL66" s="25">
        <f t="shared" si="47"/>
        <v>0</v>
      </c>
      <c r="AM66" s="25">
        <f t="shared" si="47"/>
        <v>0</v>
      </c>
      <c r="AN66" s="25">
        <f t="shared" si="47"/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f t="shared" si="48"/>
        <v>0</v>
      </c>
      <c r="BN66" s="25">
        <f t="shared" si="48"/>
        <v>0</v>
      </c>
      <c r="BO66" s="25">
        <f t="shared" si="48"/>
        <v>0</v>
      </c>
      <c r="BP66" s="25">
        <f t="shared" si="48"/>
        <v>0</v>
      </c>
      <c r="BQ66" s="25">
        <f t="shared" si="48"/>
        <v>0</v>
      </c>
      <c r="BR66" s="26" t="s">
        <v>34</v>
      </c>
      <c r="BS66" s="19"/>
    </row>
    <row r="67" spans="1:71" s="17" customFormat="1" ht="35.25" customHeight="1" x14ac:dyDescent="0.25">
      <c r="A67" s="27" t="s">
        <v>123</v>
      </c>
      <c r="B67" s="50" t="s">
        <v>133</v>
      </c>
      <c r="C67" s="23" t="s">
        <v>134</v>
      </c>
      <c r="D67" s="24" t="s">
        <v>34</v>
      </c>
      <c r="E67" s="24">
        <f t="shared" si="46"/>
        <v>0</v>
      </c>
      <c r="F67" s="24">
        <f t="shared" si="46"/>
        <v>0</v>
      </c>
      <c r="G67" s="24">
        <f t="shared" si="46"/>
        <v>0</v>
      </c>
      <c r="H67" s="24">
        <f t="shared" si="46"/>
        <v>0</v>
      </c>
      <c r="I67" s="24">
        <f t="shared" si="46"/>
        <v>0</v>
      </c>
      <c r="J67" s="24">
        <f t="shared" si="46"/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5">
        <f t="shared" si="47"/>
        <v>0</v>
      </c>
      <c r="AJ67" s="25">
        <f t="shared" si="47"/>
        <v>0</v>
      </c>
      <c r="AK67" s="25">
        <f t="shared" si="47"/>
        <v>0</v>
      </c>
      <c r="AL67" s="25">
        <f t="shared" si="47"/>
        <v>0</v>
      </c>
      <c r="AM67" s="25">
        <f t="shared" si="47"/>
        <v>0</v>
      </c>
      <c r="AN67" s="25">
        <f t="shared" si="47"/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f t="shared" si="48"/>
        <v>0</v>
      </c>
      <c r="BN67" s="25">
        <f t="shared" si="48"/>
        <v>0</v>
      </c>
      <c r="BO67" s="25">
        <f t="shared" si="48"/>
        <v>0</v>
      </c>
      <c r="BP67" s="25">
        <f t="shared" si="48"/>
        <v>0</v>
      </c>
      <c r="BQ67" s="25">
        <f t="shared" si="48"/>
        <v>0</v>
      </c>
      <c r="BR67" s="26" t="s">
        <v>34</v>
      </c>
      <c r="BS67" s="19"/>
    </row>
    <row r="68" spans="1:71" s="17" customFormat="1" ht="57" customHeight="1" x14ac:dyDescent="0.25">
      <c r="A68" s="27" t="s">
        <v>123</v>
      </c>
      <c r="B68" s="50" t="s">
        <v>135</v>
      </c>
      <c r="C68" s="23" t="s">
        <v>136</v>
      </c>
      <c r="D68" s="28" t="s">
        <v>34</v>
      </c>
      <c r="E68" s="24">
        <f t="shared" si="46"/>
        <v>0</v>
      </c>
      <c r="F68" s="24">
        <f t="shared" si="46"/>
        <v>0</v>
      </c>
      <c r="G68" s="24">
        <f t="shared" si="46"/>
        <v>0</v>
      </c>
      <c r="H68" s="24">
        <f t="shared" si="46"/>
        <v>0</v>
      </c>
      <c r="I68" s="24">
        <f t="shared" si="46"/>
        <v>0</v>
      </c>
      <c r="J68" s="24">
        <f t="shared" si="46"/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5">
        <f t="shared" si="47"/>
        <v>0</v>
      </c>
      <c r="AJ68" s="25">
        <f t="shared" si="47"/>
        <v>0</v>
      </c>
      <c r="AK68" s="25">
        <f t="shared" si="47"/>
        <v>0</v>
      </c>
      <c r="AL68" s="25">
        <f t="shared" si="47"/>
        <v>0</v>
      </c>
      <c r="AM68" s="25">
        <f t="shared" si="47"/>
        <v>0</v>
      </c>
      <c r="AN68" s="25">
        <f t="shared" si="47"/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5">
        <f t="shared" si="48"/>
        <v>0</v>
      </c>
      <c r="BN68" s="25">
        <f t="shared" si="48"/>
        <v>0</v>
      </c>
      <c r="BO68" s="25">
        <f t="shared" si="48"/>
        <v>0</v>
      </c>
      <c r="BP68" s="25">
        <f t="shared" si="48"/>
        <v>0</v>
      </c>
      <c r="BQ68" s="25">
        <f t="shared" si="48"/>
        <v>0</v>
      </c>
      <c r="BR68" s="26" t="s">
        <v>34</v>
      </c>
      <c r="BS68" s="19"/>
    </row>
    <row r="69" spans="1:71" s="17" customFormat="1" x14ac:dyDescent="0.25">
      <c r="A69" s="13" t="s">
        <v>137</v>
      </c>
      <c r="B69" s="29" t="s">
        <v>138</v>
      </c>
      <c r="C69" s="30" t="s">
        <v>33</v>
      </c>
      <c r="D69" s="14" t="s">
        <v>34</v>
      </c>
      <c r="E69" s="14">
        <f t="shared" ref="E69:BP69" si="49">E70+E76+E77+E99</f>
        <v>0</v>
      </c>
      <c r="F69" s="14">
        <f t="shared" si="49"/>
        <v>0</v>
      </c>
      <c r="G69" s="14">
        <f t="shared" si="49"/>
        <v>0</v>
      </c>
      <c r="H69" s="14">
        <f t="shared" si="49"/>
        <v>0</v>
      </c>
      <c r="I69" s="14">
        <f t="shared" si="49"/>
        <v>0</v>
      </c>
      <c r="J69" s="14">
        <f t="shared" si="49"/>
        <v>0</v>
      </c>
      <c r="K69" s="14">
        <f t="shared" si="49"/>
        <v>0</v>
      </c>
      <c r="L69" s="14">
        <f t="shared" si="49"/>
        <v>0</v>
      </c>
      <c r="M69" s="14">
        <f t="shared" si="49"/>
        <v>0</v>
      </c>
      <c r="N69" s="14">
        <f t="shared" si="49"/>
        <v>0</v>
      </c>
      <c r="O69" s="14">
        <f t="shared" si="49"/>
        <v>0</v>
      </c>
      <c r="P69" s="14">
        <f t="shared" si="49"/>
        <v>0</v>
      </c>
      <c r="Q69" s="14">
        <f t="shared" si="49"/>
        <v>0</v>
      </c>
      <c r="R69" s="14">
        <f t="shared" si="49"/>
        <v>0</v>
      </c>
      <c r="S69" s="14">
        <f t="shared" si="49"/>
        <v>0</v>
      </c>
      <c r="T69" s="14">
        <f t="shared" si="49"/>
        <v>0</v>
      </c>
      <c r="U69" s="14">
        <f t="shared" si="49"/>
        <v>0</v>
      </c>
      <c r="V69" s="14">
        <f t="shared" si="49"/>
        <v>0</v>
      </c>
      <c r="W69" s="14">
        <f t="shared" si="49"/>
        <v>0</v>
      </c>
      <c r="X69" s="14">
        <f t="shared" si="49"/>
        <v>0</v>
      </c>
      <c r="Y69" s="14">
        <f t="shared" si="49"/>
        <v>0</v>
      </c>
      <c r="Z69" s="14">
        <f t="shared" si="49"/>
        <v>0</v>
      </c>
      <c r="AA69" s="14">
        <f t="shared" si="49"/>
        <v>0</v>
      </c>
      <c r="AB69" s="14">
        <f t="shared" si="49"/>
        <v>0</v>
      </c>
      <c r="AC69" s="14">
        <f t="shared" si="49"/>
        <v>0</v>
      </c>
      <c r="AD69" s="14">
        <f t="shared" si="49"/>
        <v>0</v>
      </c>
      <c r="AE69" s="14">
        <f t="shared" si="49"/>
        <v>0</v>
      </c>
      <c r="AF69" s="14">
        <f t="shared" si="49"/>
        <v>0</v>
      </c>
      <c r="AG69" s="14">
        <f t="shared" si="49"/>
        <v>0</v>
      </c>
      <c r="AH69" s="14">
        <f t="shared" si="49"/>
        <v>0</v>
      </c>
      <c r="AI69" s="14">
        <f t="shared" si="49"/>
        <v>0</v>
      </c>
      <c r="AJ69" s="14">
        <f t="shared" si="49"/>
        <v>0</v>
      </c>
      <c r="AK69" s="14">
        <f t="shared" si="49"/>
        <v>0</v>
      </c>
      <c r="AL69" s="14">
        <f t="shared" si="49"/>
        <v>0</v>
      </c>
      <c r="AM69" s="14">
        <f t="shared" si="49"/>
        <v>0</v>
      </c>
      <c r="AN69" s="14">
        <f t="shared" si="49"/>
        <v>0</v>
      </c>
      <c r="AO69" s="14">
        <f t="shared" si="49"/>
        <v>0</v>
      </c>
      <c r="AP69" s="14">
        <f t="shared" si="49"/>
        <v>0</v>
      </c>
      <c r="AQ69" s="14">
        <f t="shared" si="49"/>
        <v>0</v>
      </c>
      <c r="AR69" s="14">
        <f t="shared" si="49"/>
        <v>0</v>
      </c>
      <c r="AS69" s="14">
        <f t="shared" si="49"/>
        <v>0</v>
      </c>
      <c r="AT69" s="14">
        <f t="shared" si="49"/>
        <v>0</v>
      </c>
      <c r="AU69" s="14">
        <f t="shared" si="49"/>
        <v>0</v>
      </c>
      <c r="AV69" s="14">
        <f t="shared" si="49"/>
        <v>0</v>
      </c>
      <c r="AW69" s="14">
        <f t="shared" si="49"/>
        <v>0</v>
      </c>
      <c r="AX69" s="14">
        <f t="shared" si="49"/>
        <v>0</v>
      </c>
      <c r="AY69" s="14">
        <f t="shared" si="49"/>
        <v>0</v>
      </c>
      <c r="AZ69" s="14">
        <f t="shared" si="49"/>
        <v>0</v>
      </c>
      <c r="BA69" s="14">
        <f t="shared" si="49"/>
        <v>0</v>
      </c>
      <c r="BB69" s="14">
        <f t="shared" si="49"/>
        <v>0</v>
      </c>
      <c r="BC69" s="14">
        <f t="shared" si="49"/>
        <v>0</v>
      </c>
      <c r="BD69" s="14">
        <f t="shared" si="49"/>
        <v>0</v>
      </c>
      <c r="BE69" s="14">
        <f t="shared" si="49"/>
        <v>0</v>
      </c>
      <c r="BF69" s="14">
        <f t="shared" si="49"/>
        <v>0</v>
      </c>
      <c r="BG69" s="14">
        <f t="shared" si="49"/>
        <v>0</v>
      </c>
      <c r="BH69" s="14">
        <f t="shared" si="49"/>
        <v>0</v>
      </c>
      <c r="BI69" s="14">
        <f t="shared" si="49"/>
        <v>0</v>
      </c>
      <c r="BJ69" s="14">
        <f t="shared" si="49"/>
        <v>0</v>
      </c>
      <c r="BK69" s="14">
        <f t="shared" si="49"/>
        <v>0</v>
      </c>
      <c r="BL69" s="14">
        <f t="shared" si="49"/>
        <v>0</v>
      </c>
      <c r="BM69" s="14">
        <f t="shared" si="49"/>
        <v>0</v>
      </c>
      <c r="BN69" s="14">
        <f t="shared" si="49"/>
        <v>0</v>
      </c>
      <c r="BO69" s="14">
        <f t="shared" si="49"/>
        <v>0</v>
      </c>
      <c r="BP69" s="14">
        <f t="shared" si="49"/>
        <v>0</v>
      </c>
      <c r="BQ69" s="14">
        <f t="shared" ref="BQ69" si="50">BQ70+BQ76+BQ77+BQ99</f>
        <v>0</v>
      </c>
      <c r="BR69" s="18" t="s">
        <v>34</v>
      </c>
      <c r="BS69" s="19"/>
    </row>
    <row r="70" spans="1:71" s="17" customFormat="1" ht="70.5" customHeight="1" x14ac:dyDescent="0.25">
      <c r="A70" s="13" t="s">
        <v>139</v>
      </c>
      <c r="B70" s="29" t="s">
        <v>140</v>
      </c>
      <c r="C70" s="30" t="s">
        <v>33</v>
      </c>
      <c r="D70" s="21" t="s">
        <v>34</v>
      </c>
      <c r="E70" s="21">
        <f t="shared" ref="E70:BP70" si="51">SUM(E71:E75)</f>
        <v>0</v>
      </c>
      <c r="F70" s="21">
        <f t="shared" si="51"/>
        <v>0</v>
      </c>
      <c r="G70" s="21">
        <f t="shared" si="51"/>
        <v>0</v>
      </c>
      <c r="H70" s="21">
        <f t="shared" si="51"/>
        <v>0</v>
      </c>
      <c r="I70" s="21">
        <f t="shared" si="51"/>
        <v>0</v>
      </c>
      <c r="J70" s="21">
        <f t="shared" si="51"/>
        <v>0</v>
      </c>
      <c r="K70" s="21">
        <f t="shared" si="51"/>
        <v>0</v>
      </c>
      <c r="L70" s="21">
        <f t="shared" si="51"/>
        <v>0</v>
      </c>
      <c r="M70" s="21">
        <f t="shared" si="51"/>
        <v>0</v>
      </c>
      <c r="N70" s="21">
        <f t="shared" si="51"/>
        <v>0</v>
      </c>
      <c r="O70" s="21">
        <f t="shared" si="51"/>
        <v>0</v>
      </c>
      <c r="P70" s="21">
        <f t="shared" si="51"/>
        <v>0</v>
      </c>
      <c r="Q70" s="21">
        <f t="shared" si="51"/>
        <v>0</v>
      </c>
      <c r="R70" s="21">
        <f t="shared" si="51"/>
        <v>0</v>
      </c>
      <c r="S70" s="21">
        <f t="shared" si="51"/>
        <v>0</v>
      </c>
      <c r="T70" s="21">
        <f t="shared" si="51"/>
        <v>0</v>
      </c>
      <c r="U70" s="21">
        <f t="shared" si="51"/>
        <v>0</v>
      </c>
      <c r="V70" s="21">
        <f t="shared" si="51"/>
        <v>0</v>
      </c>
      <c r="W70" s="21">
        <f t="shared" si="51"/>
        <v>0</v>
      </c>
      <c r="X70" s="21">
        <f t="shared" si="51"/>
        <v>0</v>
      </c>
      <c r="Y70" s="21">
        <f t="shared" si="51"/>
        <v>0</v>
      </c>
      <c r="Z70" s="21">
        <f t="shared" si="51"/>
        <v>0</v>
      </c>
      <c r="AA70" s="21">
        <f t="shared" si="51"/>
        <v>0</v>
      </c>
      <c r="AB70" s="21">
        <f t="shared" si="51"/>
        <v>0</v>
      </c>
      <c r="AC70" s="21">
        <f t="shared" si="51"/>
        <v>0</v>
      </c>
      <c r="AD70" s="21">
        <f t="shared" si="51"/>
        <v>0</v>
      </c>
      <c r="AE70" s="21">
        <f t="shared" si="51"/>
        <v>0</v>
      </c>
      <c r="AF70" s="21">
        <f t="shared" si="51"/>
        <v>0</v>
      </c>
      <c r="AG70" s="21">
        <f t="shared" si="51"/>
        <v>0</v>
      </c>
      <c r="AH70" s="21">
        <f t="shared" si="51"/>
        <v>0</v>
      </c>
      <c r="AI70" s="21">
        <f t="shared" si="51"/>
        <v>0</v>
      </c>
      <c r="AJ70" s="21">
        <f t="shared" si="51"/>
        <v>0</v>
      </c>
      <c r="AK70" s="21">
        <f t="shared" si="51"/>
        <v>0</v>
      </c>
      <c r="AL70" s="21">
        <f t="shared" si="51"/>
        <v>0</v>
      </c>
      <c r="AM70" s="21">
        <f t="shared" si="51"/>
        <v>0</v>
      </c>
      <c r="AN70" s="21">
        <f t="shared" si="51"/>
        <v>0</v>
      </c>
      <c r="AO70" s="21">
        <f t="shared" si="51"/>
        <v>0</v>
      </c>
      <c r="AP70" s="21">
        <f t="shared" si="51"/>
        <v>0</v>
      </c>
      <c r="AQ70" s="21">
        <f t="shared" si="51"/>
        <v>0</v>
      </c>
      <c r="AR70" s="21">
        <f t="shared" si="51"/>
        <v>0</v>
      </c>
      <c r="AS70" s="21">
        <f t="shared" si="51"/>
        <v>0</v>
      </c>
      <c r="AT70" s="21">
        <f t="shared" si="51"/>
        <v>0</v>
      </c>
      <c r="AU70" s="21">
        <f t="shared" si="51"/>
        <v>0</v>
      </c>
      <c r="AV70" s="21">
        <f t="shared" si="51"/>
        <v>0</v>
      </c>
      <c r="AW70" s="21">
        <f t="shared" si="51"/>
        <v>0</v>
      </c>
      <c r="AX70" s="21">
        <f t="shared" si="51"/>
        <v>0</v>
      </c>
      <c r="AY70" s="21">
        <f t="shared" si="51"/>
        <v>0</v>
      </c>
      <c r="AZ70" s="21">
        <f t="shared" si="51"/>
        <v>0</v>
      </c>
      <c r="BA70" s="21">
        <f t="shared" si="51"/>
        <v>0</v>
      </c>
      <c r="BB70" s="21">
        <f t="shared" si="51"/>
        <v>0</v>
      </c>
      <c r="BC70" s="21">
        <f t="shared" si="51"/>
        <v>0</v>
      </c>
      <c r="BD70" s="21">
        <f t="shared" si="51"/>
        <v>0</v>
      </c>
      <c r="BE70" s="21">
        <f t="shared" si="51"/>
        <v>0</v>
      </c>
      <c r="BF70" s="21">
        <f t="shared" si="51"/>
        <v>0</v>
      </c>
      <c r="BG70" s="21">
        <f t="shared" si="51"/>
        <v>0</v>
      </c>
      <c r="BH70" s="21">
        <f t="shared" si="51"/>
        <v>0</v>
      </c>
      <c r="BI70" s="21">
        <f t="shared" si="51"/>
        <v>0</v>
      </c>
      <c r="BJ70" s="21">
        <f t="shared" si="51"/>
        <v>0</v>
      </c>
      <c r="BK70" s="21">
        <f t="shared" si="51"/>
        <v>0</v>
      </c>
      <c r="BL70" s="21">
        <f t="shared" si="51"/>
        <v>0</v>
      </c>
      <c r="BM70" s="21">
        <f t="shared" si="51"/>
        <v>0</v>
      </c>
      <c r="BN70" s="21">
        <f t="shared" si="51"/>
        <v>0</v>
      </c>
      <c r="BO70" s="21">
        <f t="shared" si="51"/>
        <v>0</v>
      </c>
      <c r="BP70" s="21">
        <f t="shared" si="51"/>
        <v>0</v>
      </c>
      <c r="BQ70" s="21">
        <f t="shared" ref="BQ70" si="52">SUM(BQ71:BQ75)</f>
        <v>0</v>
      </c>
      <c r="BR70" s="18" t="s">
        <v>34</v>
      </c>
      <c r="BS70" s="19"/>
    </row>
    <row r="71" spans="1:71" s="17" customFormat="1" ht="52.5" customHeight="1" x14ac:dyDescent="0.25">
      <c r="A71" s="27" t="s">
        <v>139</v>
      </c>
      <c r="B71" s="42" t="s">
        <v>141</v>
      </c>
      <c r="C71" s="43" t="s">
        <v>142</v>
      </c>
      <c r="D71" s="24" t="s">
        <v>34</v>
      </c>
      <c r="E71" s="24">
        <f t="shared" ref="E71:J75" si="53">K71+Q71+W71+AC71</f>
        <v>0</v>
      </c>
      <c r="F71" s="24">
        <f t="shared" si="53"/>
        <v>0</v>
      </c>
      <c r="G71" s="24">
        <f t="shared" si="53"/>
        <v>0</v>
      </c>
      <c r="H71" s="24">
        <f t="shared" si="53"/>
        <v>0</v>
      </c>
      <c r="I71" s="24">
        <f t="shared" si="53"/>
        <v>0</v>
      </c>
      <c r="J71" s="24">
        <f t="shared" si="53"/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f t="shared" ref="AI71:AN75" si="54">AO71+AU71+BA71+BG71</f>
        <v>0</v>
      </c>
      <c r="AJ71" s="25">
        <f t="shared" si="54"/>
        <v>0</v>
      </c>
      <c r="AK71" s="25">
        <f t="shared" si="54"/>
        <v>0</v>
      </c>
      <c r="AL71" s="25">
        <f t="shared" si="54"/>
        <v>0</v>
      </c>
      <c r="AM71" s="25">
        <f t="shared" si="54"/>
        <v>0</v>
      </c>
      <c r="AN71" s="25">
        <f t="shared" si="54"/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f t="shared" ref="BM71:BQ72" si="55">AI71-(K71+Q71)</f>
        <v>0</v>
      </c>
      <c r="BN71" s="25">
        <f t="shared" si="55"/>
        <v>0</v>
      </c>
      <c r="BO71" s="25">
        <f t="shared" si="55"/>
        <v>0</v>
      </c>
      <c r="BP71" s="25">
        <f t="shared" si="55"/>
        <v>0</v>
      </c>
      <c r="BQ71" s="25">
        <f t="shared" si="55"/>
        <v>0</v>
      </c>
      <c r="BR71" s="26" t="s">
        <v>34</v>
      </c>
      <c r="BS71" s="19"/>
    </row>
    <row r="72" spans="1:71" s="17" customFormat="1" ht="33" customHeight="1" x14ac:dyDescent="0.25">
      <c r="A72" s="27" t="s">
        <v>139</v>
      </c>
      <c r="B72" s="50" t="s">
        <v>143</v>
      </c>
      <c r="C72" s="23" t="s">
        <v>144</v>
      </c>
      <c r="D72" s="24" t="s">
        <v>34</v>
      </c>
      <c r="E72" s="24">
        <f t="shared" si="53"/>
        <v>0</v>
      </c>
      <c r="F72" s="24">
        <f t="shared" si="53"/>
        <v>0</v>
      </c>
      <c r="G72" s="24">
        <f t="shared" si="53"/>
        <v>0</v>
      </c>
      <c r="H72" s="24">
        <f t="shared" si="53"/>
        <v>0</v>
      </c>
      <c r="I72" s="24">
        <f t="shared" si="53"/>
        <v>0</v>
      </c>
      <c r="J72" s="24">
        <f t="shared" si="53"/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f t="shared" si="54"/>
        <v>0</v>
      </c>
      <c r="AJ72" s="25">
        <f t="shared" si="54"/>
        <v>0</v>
      </c>
      <c r="AK72" s="25">
        <f t="shared" si="54"/>
        <v>0</v>
      </c>
      <c r="AL72" s="25">
        <f t="shared" si="54"/>
        <v>0</v>
      </c>
      <c r="AM72" s="25">
        <f t="shared" si="54"/>
        <v>0</v>
      </c>
      <c r="AN72" s="25">
        <f t="shared" si="54"/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f t="shared" si="55"/>
        <v>0</v>
      </c>
      <c r="BN72" s="25">
        <f t="shared" si="55"/>
        <v>0</v>
      </c>
      <c r="BO72" s="25">
        <f t="shared" si="55"/>
        <v>0</v>
      </c>
      <c r="BP72" s="25">
        <f t="shared" si="55"/>
        <v>0</v>
      </c>
      <c r="BQ72" s="25">
        <f t="shared" si="55"/>
        <v>0</v>
      </c>
      <c r="BR72" s="26" t="s">
        <v>34</v>
      </c>
      <c r="BS72" s="19"/>
    </row>
    <row r="73" spans="1:71" s="17" customFormat="1" ht="33" customHeight="1" x14ac:dyDescent="0.25">
      <c r="A73" s="47" t="s">
        <v>139</v>
      </c>
      <c r="B73" s="45" t="s">
        <v>145</v>
      </c>
      <c r="C73" s="52" t="s">
        <v>146</v>
      </c>
      <c r="D73" s="24" t="s">
        <v>34</v>
      </c>
      <c r="E73" s="24" t="s">
        <v>34</v>
      </c>
      <c r="F73" s="24" t="s">
        <v>34</v>
      </c>
      <c r="G73" s="24" t="s">
        <v>34</v>
      </c>
      <c r="H73" s="24" t="s">
        <v>34</v>
      </c>
      <c r="I73" s="24" t="s">
        <v>34</v>
      </c>
      <c r="J73" s="24" t="s">
        <v>34</v>
      </c>
      <c r="K73" s="25" t="s">
        <v>34</v>
      </c>
      <c r="L73" s="25" t="s">
        <v>34</v>
      </c>
      <c r="M73" s="25" t="s">
        <v>34</v>
      </c>
      <c r="N73" s="25" t="s">
        <v>34</v>
      </c>
      <c r="O73" s="25" t="s">
        <v>34</v>
      </c>
      <c r="P73" s="25" t="s">
        <v>34</v>
      </c>
      <c r="Q73" s="25" t="s">
        <v>34</v>
      </c>
      <c r="R73" s="25" t="s">
        <v>34</v>
      </c>
      <c r="S73" s="25" t="s">
        <v>34</v>
      </c>
      <c r="T73" s="25" t="s">
        <v>34</v>
      </c>
      <c r="U73" s="25" t="s">
        <v>34</v>
      </c>
      <c r="V73" s="25" t="s">
        <v>34</v>
      </c>
      <c r="W73" s="25" t="s">
        <v>34</v>
      </c>
      <c r="X73" s="25" t="s">
        <v>34</v>
      </c>
      <c r="Y73" s="25" t="s">
        <v>34</v>
      </c>
      <c r="Z73" s="25" t="s">
        <v>34</v>
      </c>
      <c r="AA73" s="25" t="s">
        <v>34</v>
      </c>
      <c r="AB73" s="25" t="s">
        <v>34</v>
      </c>
      <c r="AC73" s="25" t="s">
        <v>34</v>
      </c>
      <c r="AD73" s="25" t="s">
        <v>34</v>
      </c>
      <c r="AE73" s="25" t="s">
        <v>34</v>
      </c>
      <c r="AF73" s="25" t="s">
        <v>34</v>
      </c>
      <c r="AG73" s="25" t="s">
        <v>34</v>
      </c>
      <c r="AH73" s="25" t="s">
        <v>34</v>
      </c>
      <c r="AI73" s="25">
        <f t="shared" si="54"/>
        <v>0</v>
      </c>
      <c r="AJ73" s="25">
        <f t="shared" si="54"/>
        <v>0</v>
      </c>
      <c r="AK73" s="25">
        <f t="shared" si="54"/>
        <v>0</v>
      </c>
      <c r="AL73" s="25">
        <f t="shared" si="54"/>
        <v>0</v>
      </c>
      <c r="AM73" s="25">
        <f t="shared" si="54"/>
        <v>0</v>
      </c>
      <c r="AN73" s="25">
        <f t="shared" si="54"/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 t="s">
        <v>34</v>
      </c>
      <c r="BN73" s="25" t="s">
        <v>34</v>
      </c>
      <c r="BO73" s="25" t="s">
        <v>34</v>
      </c>
      <c r="BP73" s="25" t="s">
        <v>34</v>
      </c>
      <c r="BQ73" s="25" t="s">
        <v>34</v>
      </c>
      <c r="BR73" s="26" t="s">
        <v>147</v>
      </c>
      <c r="BS73" s="16"/>
    </row>
    <row r="74" spans="1:71" s="17" customFormat="1" ht="33" customHeight="1" x14ac:dyDescent="0.25">
      <c r="A74" s="47" t="s">
        <v>139</v>
      </c>
      <c r="B74" s="45" t="s">
        <v>148</v>
      </c>
      <c r="C74" s="52" t="s">
        <v>149</v>
      </c>
      <c r="D74" s="24" t="s">
        <v>34</v>
      </c>
      <c r="E74" s="24" t="s">
        <v>34</v>
      </c>
      <c r="F74" s="24" t="s">
        <v>34</v>
      </c>
      <c r="G74" s="24" t="s">
        <v>34</v>
      </c>
      <c r="H74" s="24" t="s">
        <v>34</v>
      </c>
      <c r="I74" s="24" t="s">
        <v>34</v>
      </c>
      <c r="J74" s="24" t="s">
        <v>34</v>
      </c>
      <c r="K74" s="25" t="s">
        <v>34</v>
      </c>
      <c r="L74" s="25" t="s">
        <v>34</v>
      </c>
      <c r="M74" s="25" t="s">
        <v>34</v>
      </c>
      <c r="N74" s="25" t="s">
        <v>34</v>
      </c>
      <c r="O74" s="25" t="s">
        <v>34</v>
      </c>
      <c r="P74" s="25" t="s">
        <v>34</v>
      </c>
      <c r="Q74" s="25" t="s">
        <v>34</v>
      </c>
      <c r="R74" s="25" t="s">
        <v>34</v>
      </c>
      <c r="S74" s="25" t="s">
        <v>34</v>
      </c>
      <c r="T74" s="25" t="s">
        <v>34</v>
      </c>
      <c r="U74" s="25" t="s">
        <v>34</v>
      </c>
      <c r="V74" s="25" t="s">
        <v>34</v>
      </c>
      <c r="W74" s="25" t="s">
        <v>34</v>
      </c>
      <c r="X74" s="25" t="s">
        <v>34</v>
      </c>
      <c r="Y74" s="25" t="s">
        <v>34</v>
      </c>
      <c r="Z74" s="25" t="s">
        <v>34</v>
      </c>
      <c r="AA74" s="25" t="s">
        <v>34</v>
      </c>
      <c r="AB74" s="25" t="s">
        <v>34</v>
      </c>
      <c r="AC74" s="25" t="s">
        <v>34</v>
      </c>
      <c r="AD74" s="25" t="s">
        <v>34</v>
      </c>
      <c r="AE74" s="25" t="s">
        <v>34</v>
      </c>
      <c r="AF74" s="25" t="s">
        <v>34</v>
      </c>
      <c r="AG74" s="25" t="s">
        <v>34</v>
      </c>
      <c r="AH74" s="25" t="s">
        <v>34</v>
      </c>
      <c r="AI74" s="25">
        <f t="shared" si="54"/>
        <v>0</v>
      </c>
      <c r="AJ74" s="25">
        <f t="shared" si="54"/>
        <v>0</v>
      </c>
      <c r="AK74" s="25">
        <f t="shared" si="54"/>
        <v>0</v>
      </c>
      <c r="AL74" s="25">
        <f t="shared" si="54"/>
        <v>0</v>
      </c>
      <c r="AM74" s="25">
        <f t="shared" si="54"/>
        <v>0</v>
      </c>
      <c r="AN74" s="25">
        <f>AT74+AZ74+BF74+BL74</f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 t="s">
        <v>34</v>
      </c>
      <c r="BN74" s="25" t="s">
        <v>34</v>
      </c>
      <c r="BO74" s="25" t="s">
        <v>34</v>
      </c>
      <c r="BP74" s="25" t="s">
        <v>34</v>
      </c>
      <c r="BQ74" s="25" t="s">
        <v>34</v>
      </c>
      <c r="BR74" s="26" t="s">
        <v>150</v>
      </c>
      <c r="BS74" s="16"/>
    </row>
    <row r="75" spans="1:71" s="17" customFormat="1" ht="45.75" customHeight="1" x14ac:dyDescent="0.25">
      <c r="A75" s="27" t="s">
        <v>139</v>
      </c>
      <c r="B75" s="50" t="s">
        <v>151</v>
      </c>
      <c r="C75" s="23" t="s">
        <v>152</v>
      </c>
      <c r="D75" s="24" t="s">
        <v>34</v>
      </c>
      <c r="E75" s="24">
        <f t="shared" si="53"/>
        <v>0</v>
      </c>
      <c r="F75" s="24">
        <f t="shared" si="53"/>
        <v>0</v>
      </c>
      <c r="G75" s="24">
        <f t="shared" si="53"/>
        <v>0</v>
      </c>
      <c r="H75" s="24">
        <f t="shared" si="53"/>
        <v>0</v>
      </c>
      <c r="I75" s="24">
        <f t="shared" si="53"/>
        <v>0</v>
      </c>
      <c r="J75" s="24">
        <f t="shared" si="53"/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5">
        <f t="shared" si="54"/>
        <v>0</v>
      </c>
      <c r="AJ75" s="25">
        <f t="shared" si="54"/>
        <v>0</v>
      </c>
      <c r="AK75" s="25">
        <f t="shared" si="54"/>
        <v>0</v>
      </c>
      <c r="AL75" s="25">
        <f t="shared" si="54"/>
        <v>0</v>
      </c>
      <c r="AM75" s="25">
        <f t="shared" si="54"/>
        <v>0</v>
      </c>
      <c r="AN75" s="25">
        <f t="shared" si="54"/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f>AI75-(K75+Q75)</f>
        <v>0</v>
      </c>
      <c r="BN75" s="25">
        <f>AJ75-(L75+R75)</f>
        <v>0</v>
      </c>
      <c r="BO75" s="25">
        <f>AK75-(M75+S75)</f>
        <v>0</v>
      </c>
      <c r="BP75" s="25">
        <f>AL75-(N75+T75)</f>
        <v>0</v>
      </c>
      <c r="BQ75" s="25">
        <f>AM75-(O75+U75)</f>
        <v>0</v>
      </c>
      <c r="BR75" s="26" t="s">
        <v>34</v>
      </c>
      <c r="BS75" s="19"/>
    </row>
    <row r="76" spans="1:71" s="17" customFormat="1" ht="33" customHeight="1" x14ac:dyDescent="0.25">
      <c r="A76" s="13" t="s">
        <v>153</v>
      </c>
      <c r="B76" s="29" t="s">
        <v>154</v>
      </c>
      <c r="C76" s="30" t="s">
        <v>33</v>
      </c>
      <c r="D76" s="21" t="s">
        <v>34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18" t="s">
        <v>34</v>
      </c>
      <c r="BS76" s="19"/>
    </row>
    <row r="77" spans="1:71" s="17" customFormat="1" ht="57.75" customHeight="1" x14ac:dyDescent="0.25">
      <c r="A77" s="22" t="s">
        <v>155</v>
      </c>
      <c r="B77" s="41" t="s">
        <v>156</v>
      </c>
      <c r="C77" s="41" t="s">
        <v>33</v>
      </c>
      <c r="D77" s="21" t="s">
        <v>34</v>
      </c>
      <c r="E77" s="21">
        <f>SUM(E78:E98)</f>
        <v>0</v>
      </c>
      <c r="F77" s="21">
        <f t="shared" ref="F77:BQ77" si="56">SUM(F78:F98)</f>
        <v>0</v>
      </c>
      <c r="G77" s="21">
        <f t="shared" si="56"/>
        <v>0</v>
      </c>
      <c r="H77" s="21">
        <f t="shared" si="56"/>
        <v>0</v>
      </c>
      <c r="I77" s="21">
        <f t="shared" si="56"/>
        <v>0</v>
      </c>
      <c r="J77" s="21">
        <f t="shared" si="56"/>
        <v>0</v>
      </c>
      <c r="K77" s="21">
        <f t="shared" si="56"/>
        <v>0</v>
      </c>
      <c r="L77" s="21">
        <f t="shared" si="56"/>
        <v>0</v>
      </c>
      <c r="M77" s="21">
        <f t="shared" si="56"/>
        <v>0</v>
      </c>
      <c r="N77" s="21">
        <f t="shared" si="56"/>
        <v>0</v>
      </c>
      <c r="O77" s="21">
        <f t="shared" si="56"/>
        <v>0</v>
      </c>
      <c r="P77" s="21">
        <f t="shared" si="56"/>
        <v>0</v>
      </c>
      <c r="Q77" s="21">
        <f t="shared" si="56"/>
        <v>0</v>
      </c>
      <c r="R77" s="21">
        <f t="shared" si="56"/>
        <v>0</v>
      </c>
      <c r="S77" s="21">
        <f t="shared" si="56"/>
        <v>0</v>
      </c>
      <c r="T77" s="21">
        <f t="shared" si="56"/>
        <v>0</v>
      </c>
      <c r="U77" s="21">
        <f t="shared" si="56"/>
        <v>0</v>
      </c>
      <c r="V77" s="21">
        <f t="shared" si="56"/>
        <v>0</v>
      </c>
      <c r="W77" s="21">
        <f t="shared" si="56"/>
        <v>0</v>
      </c>
      <c r="X77" s="21">
        <f t="shared" si="56"/>
        <v>0</v>
      </c>
      <c r="Y77" s="21">
        <f t="shared" si="56"/>
        <v>0</v>
      </c>
      <c r="Z77" s="21">
        <f t="shared" si="56"/>
        <v>0</v>
      </c>
      <c r="AA77" s="21">
        <f t="shared" si="56"/>
        <v>0</v>
      </c>
      <c r="AB77" s="21">
        <f t="shared" si="56"/>
        <v>0</v>
      </c>
      <c r="AC77" s="21">
        <f t="shared" si="56"/>
        <v>0</v>
      </c>
      <c r="AD77" s="21">
        <f t="shared" si="56"/>
        <v>0</v>
      </c>
      <c r="AE77" s="21">
        <f t="shared" si="56"/>
        <v>0</v>
      </c>
      <c r="AF77" s="21">
        <f t="shared" si="56"/>
        <v>0</v>
      </c>
      <c r="AG77" s="21">
        <f t="shared" si="56"/>
        <v>0</v>
      </c>
      <c r="AH77" s="21">
        <f t="shared" si="56"/>
        <v>0</v>
      </c>
      <c r="AI77" s="21">
        <f t="shared" si="56"/>
        <v>0</v>
      </c>
      <c r="AJ77" s="21">
        <f t="shared" si="56"/>
        <v>0</v>
      </c>
      <c r="AK77" s="21">
        <f t="shared" si="56"/>
        <v>0</v>
      </c>
      <c r="AL77" s="21">
        <f t="shared" si="56"/>
        <v>0</v>
      </c>
      <c r="AM77" s="21">
        <f t="shared" si="56"/>
        <v>0</v>
      </c>
      <c r="AN77" s="21">
        <f t="shared" si="56"/>
        <v>0</v>
      </c>
      <c r="AO77" s="21">
        <f t="shared" si="56"/>
        <v>0</v>
      </c>
      <c r="AP77" s="21">
        <f t="shared" si="56"/>
        <v>0</v>
      </c>
      <c r="AQ77" s="21">
        <f t="shared" si="56"/>
        <v>0</v>
      </c>
      <c r="AR77" s="21">
        <f t="shared" si="56"/>
        <v>0</v>
      </c>
      <c r="AS77" s="21">
        <f t="shared" si="56"/>
        <v>0</v>
      </c>
      <c r="AT77" s="21">
        <f t="shared" si="56"/>
        <v>0</v>
      </c>
      <c r="AU77" s="21">
        <f t="shared" si="56"/>
        <v>0</v>
      </c>
      <c r="AV77" s="21">
        <f t="shared" si="56"/>
        <v>0</v>
      </c>
      <c r="AW77" s="21">
        <f t="shared" si="56"/>
        <v>0</v>
      </c>
      <c r="AX77" s="21">
        <f t="shared" si="56"/>
        <v>0</v>
      </c>
      <c r="AY77" s="21">
        <f t="shared" si="56"/>
        <v>0</v>
      </c>
      <c r="AZ77" s="21">
        <f t="shared" si="56"/>
        <v>0</v>
      </c>
      <c r="BA77" s="21">
        <f t="shared" si="56"/>
        <v>0</v>
      </c>
      <c r="BB77" s="21">
        <f t="shared" si="56"/>
        <v>0</v>
      </c>
      <c r="BC77" s="21">
        <f t="shared" si="56"/>
        <v>0</v>
      </c>
      <c r="BD77" s="21">
        <f t="shared" si="56"/>
        <v>0</v>
      </c>
      <c r="BE77" s="21">
        <f t="shared" si="56"/>
        <v>0</v>
      </c>
      <c r="BF77" s="21">
        <f t="shared" si="56"/>
        <v>0</v>
      </c>
      <c r="BG77" s="21">
        <f t="shared" si="56"/>
        <v>0</v>
      </c>
      <c r="BH77" s="21">
        <f t="shared" si="56"/>
        <v>0</v>
      </c>
      <c r="BI77" s="21">
        <f t="shared" si="56"/>
        <v>0</v>
      </c>
      <c r="BJ77" s="21">
        <f t="shared" si="56"/>
        <v>0</v>
      </c>
      <c r="BK77" s="21">
        <f t="shared" si="56"/>
        <v>0</v>
      </c>
      <c r="BL77" s="21">
        <f t="shared" si="56"/>
        <v>0</v>
      </c>
      <c r="BM77" s="21">
        <f t="shared" si="56"/>
        <v>0</v>
      </c>
      <c r="BN77" s="21">
        <f t="shared" si="56"/>
        <v>0</v>
      </c>
      <c r="BO77" s="21">
        <f t="shared" si="56"/>
        <v>0</v>
      </c>
      <c r="BP77" s="21">
        <f t="shared" si="56"/>
        <v>0</v>
      </c>
      <c r="BQ77" s="21">
        <f t="shared" si="56"/>
        <v>0</v>
      </c>
      <c r="BR77" s="18" t="s">
        <v>34</v>
      </c>
      <c r="BS77" s="19"/>
    </row>
    <row r="78" spans="1:71" s="17" customFormat="1" ht="81.75" customHeight="1" x14ac:dyDescent="0.25">
      <c r="A78" s="47" t="s">
        <v>155</v>
      </c>
      <c r="B78" s="45" t="s">
        <v>157</v>
      </c>
      <c r="C78" s="52" t="s">
        <v>158</v>
      </c>
      <c r="D78" s="24" t="s">
        <v>34</v>
      </c>
      <c r="E78" s="24" t="s">
        <v>34</v>
      </c>
      <c r="F78" s="24" t="s">
        <v>34</v>
      </c>
      <c r="G78" s="24" t="s">
        <v>34</v>
      </c>
      <c r="H78" s="24" t="s">
        <v>34</v>
      </c>
      <c r="I78" s="24" t="s">
        <v>34</v>
      </c>
      <c r="J78" s="24" t="s">
        <v>34</v>
      </c>
      <c r="K78" s="24" t="s">
        <v>34</v>
      </c>
      <c r="L78" s="24" t="s">
        <v>34</v>
      </c>
      <c r="M78" s="24" t="s">
        <v>34</v>
      </c>
      <c r="N78" s="24" t="s">
        <v>34</v>
      </c>
      <c r="O78" s="24" t="s">
        <v>34</v>
      </c>
      <c r="P78" s="24" t="s">
        <v>34</v>
      </c>
      <c r="Q78" s="24" t="s">
        <v>34</v>
      </c>
      <c r="R78" s="24" t="s">
        <v>34</v>
      </c>
      <c r="S78" s="24" t="s">
        <v>34</v>
      </c>
      <c r="T78" s="24" t="s">
        <v>34</v>
      </c>
      <c r="U78" s="24" t="s">
        <v>34</v>
      </c>
      <c r="V78" s="24" t="s">
        <v>34</v>
      </c>
      <c r="W78" s="24" t="s">
        <v>34</v>
      </c>
      <c r="X78" s="24" t="s">
        <v>34</v>
      </c>
      <c r="Y78" s="24" t="s">
        <v>34</v>
      </c>
      <c r="Z78" s="24" t="s">
        <v>34</v>
      </c>
      <c r="AA78" s="24" t="s">
        <v>34</v>
      </c>
      <c r="AB78" s="24" t="s">
        <v>34</v>
      </c>
      <c r="AC78" s="24" t="s">
        <v>34</v>
      </c>
      <c r="AD78" s="24" t="s">
        <v>34</v>
      </c>
      <c r="AE78" s="24" t="s">
        <v>34</v>
      </c>
      <c r="AF78" s="24" t="s">
        <v>34</v>
      </c>
      <c r="AG78" s="24" t="s">
        <v>34</v>
      </c>
      <c r="AH78" s="24" t="s">
        <v>34</v>
      </c>
      <c r="AI78" s="25">
        <f t="shared" ref="AI78:AN93" si="57">AO78+AU78+BA78+BG78</f>
        <v>0</v>
      </c>
      <c r="AJ78" s="25">
        <f t="shared" si="57"/>
        <v>0</v>
      </c>
      <c r="AK78" s="25">
        <f t="shared" si="57"/>
        <v>0</v>
      </c>
      <c r="AL78" s="25">
        <f t="shared" si="57"/>
        <v>0</v>
      </c>
      <c r="AM78" s="25">
        <f t="shared" si="57"/>
        <v>0</v>
      </c>
      <c r="AN78" s="25">
        <f t="shared" si="57"/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 t="s">
        <v>34</v>
      </c>
      <c r="BN78" s="24" t="s">
        <v>34</v>
      </c>
      <c r="BO78" s="24" t="s">
        <v>34</v>
      </c>
      <c r="BP78" s="24" t="s">
        <v>34</v>
      </c>
      <c r="BQ78" s="24" t="s">
        <v>34</v>
      </c>
      <c r="BR78" s="26" t="s">
        <v>159</v>
      </c>
      <c r="BS78" s="16"/>
    </row>
    <row r="79" spans="1:71" s="17" customFormat="1" ht="57.75" customHeight="1" x14ac:dyDescent="0.25">
      <c r="A79" s="47" t="s">
        <v>155</v>
      </c>
      <c r="B79" s="45" t="s">
        <v>160</v>
      </c>
      <c r="C79" s="52" t="s">
        <v>161</v>
      </c>
      <c r="D79" s="24" t="s">
        <v>34</v>
      </c>
      <c r="E79" s="24" t="s">
        <v>34</v>
      </c>
      <c r="F79" s="24" t="s">
        <v>34</v>
      </c>
      <c r="G79" s="24" t="s">
        <v>34</v>
      </c>
      <c r="H79" s="24" t="s">
        <v>34</v>
      </c>
      <c r="I79" s="24" t="s">
        <v>34</v>
      </c>
      <c r="J79" s="24" t="s">
        <v>34</v>
      </c>
      <c r="K79" s="24" t="s">
        <v>34</v>
      </c>
      <c r="L79" s="24" t="s">
        <v>34</v>
      </c>
      <c r="M79" s="24" t="s">
        <v>34</v>
      </c>
      <c r="N79" s="24" t="s">
        <v>34</v>
      </c>
      <c r="O79" s="24" t="s">
        <v>34</v>
      </c>
      <c r="P79" s="24" t="s">
        <v>34</v>
      </c>
      <c r="Q79" s="24" t="s">
        <v>34</v>
      </c>
      <c r="R79" s="24" t="s">
        <v>34</v>
      </c>
      <c r="S79" s="24" t="s">
        <v>34</v>
      </c>
      <c r="T79" s="24" t="s">
        <v>34</v>
      </c>
      <c r="U79" s="24" t="s">
        <v>34</v>
      </c>
      <c r="V79" s="24" t="s">
        <v>34</v>
      </c>
      <c r="W79" s="24" t="s">
        <v>34</v>
      </c>
      <c r="X79" s="24" t="s">
        <v>34</v>
      </c>
      <c r="Y79" s="24" t="s">
        <v>34</v>
      </c>
      <c r="Z79" s="24" t="s">
        <v>34</v>
      </c>
      <c r="AA79" s="24" t="s">
        <v>34</v>
      </c>
      <c r="AB79" s="24" t="s">
        <v>34</v>
      </c>
      <c r="AC79" s="24" t="s">
        <v>34</v>
      </c>
      <c r="AD79" s="24" t="s">
        <v>34</v>
      </c>
      <c r="AE79" s="24" t="s">
        <v>34</v>
      </c>
      <c r="AF79" s="24" t="s">
        <v>34</v>
      </c>
      <c r="AG79" s="24" t="s">
        <v>34</v>
      </c>
      <c r="AH79" s="24" t="s">
        <v>34</v>
      </c>
      <c r="AI79" s="25">
        <f t="shared" si="57"/>
        <v>0</v>
      </c>
      <c r="AJ79" s="25">
        <f t="shared" si="57"/>
        <v>0</v>
      </c>
      <c r="AK79" s="25">
        <f t="shared" si="57"/>
        <v>0</v>
      </c>
      <c r="AL79" s="25">
        <f t="shared" si="57"/>
        <v>0</v>
      </c>
      <c r="AM79" s="25">
        <f t="shared" si="57"/>
        <v>0</v>
      </c>
      <c r="AN79" s="25">
        <f t="shared" si="57"/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 t="s">
        <v>34</v>
      </c>
      <c r="BN79" s="24" t="s">
        <v>34</v>
      </c>
      <c r="BO79" s="24" t="s">
        <v>34</v>
      </c>
      <c r="BP79" s="24" t="s">
        <v>34</v>
      </c>
      <c r="BQ79" s="24" t="s">
        <v>34</v>
      </c>
      <c r="BR79" s="26" t="s">
        <v>96</v>
      </c>
      <c r="BS79" s="16"/>
    </row>
    <row r="80" spans="1:71" s="17" customFormat="1" ht="57.75" customHeight="1" x14ac:dyDescent="0.25">
      <c r="A80" s="47" t="s">
        <v>155</v>
      </c>
      <c r="B80" s="45" t="s">
        <v>162</v>
      </c>
      <c r="C80" s="52" t="s">
        <v>163</v>
      </c>
      <c r="D80" s="24" t="s">
        <v>34</v>
      </c>
      <c r="E80" s="24" t="s">
        <v>34</v>
      </c>
      <c r="F80" s="24" t="s">
        <v>34</v>
      </c>
      <c r="G80" s="24" t="s">
        <v>34</v>
      </c>
      <c r="H80" s="24" t="s">
        <v>34</v>
      </c>
      <c r="I80" s="24" t="s">
        <v>34</v>
      </c>
      <c r="J80" s="24" t="s">
        <v>34</v>
      </c>
      <c r="K80" s="24" t="s">
        <v>34</v>
      </c>
      <c r="L80" s="24" t="s">
        <v>34</v>
      </c>
      <c r="M80" s="24" t="s">
        <v>34</v>
      </c>
      <c r="N80" s="24" t="s">
        <v>34</v>
      </c>
      <c r="O80" s="24" t="s">
        <v>34</v>
      </c>
      <c r="P80" s="24" t="s">
        <v>34</v>
      </c>
      <c r="Q80" s="24" t="s">
        <v>34</v>
      </c>
      <c r="R80" s="24" t="s">
        <v>34</v>
      </c>
      <c r="S80" s="24" t="s">
        <v>34</v>
      </c>
      <c r="T80" s="24" t="s">
        <v>34</v>
      </c>
      <c r="U80" s="24" t="s">
        <v>34</v>
      </c>
      <c r="V80" s="24" t="s">
        <v>34</v>
      </c>
      <c r="W80" s="24" t="s">
        <v>34</v>
      </c>
      <c r="X80" s="24" t="s">
        <v>34</v>
      </c>
      <c r="Y80" s="24" t="s">
        <v>34</v>
      </c>
      <c r="Z80" s="24" t="s">
        <v>34</v>
      </c>
      <c r="AA80" s="24" t="s">
        <v>34</v>
      </c>
      <c r="AB80" s="24" t="s">
        <v>34</v>
      </c>
      <c r="AC80" s="24" t="s">
        <v>34</v>
      </c>
      <c r="AD80" s="24" t="s">
        <v>34</v>
      </c>
      <c r="AE80" s="24" t="s">
        <v>34</v>
      </c>
      <c r="AF80" s="24" t="s">
        <v>34</v>
      </c>
      <c r="AG80" s="24" t="s">
        <v>34</v>
      </c>
      <c r="AH80" s="24" t="s">
        <v>34</v>
      </c>
      <c r="AI80" s="25">
        <f t="shared" si="57"/>
        <v>0</v>
      </c>
      <c r="AJ80" s="25">
        <f t="shared" si="57"/>
        <v>0</v>
      </c>
      <c r="AK80" s="25">
        <f t="shared" si="57"/>
        <v>0</v>
      </c>
      <c r="AL80" s="25">
        <f t="shared" si="57"/>
        <v>0</v>
      </c>
      <c r="AM80" s="25">
        <f t="shared" si="57"/>
        <v>0</v>
      </c>
      <c r="AN80" s="25">
        <f t="shared" si="57"/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 t="s">
        <v>34</v>
      </c>
      <c r="BN80" s="24" t="s">
        <v>34</v>
      </c>
      <c r="BO80" s="24" t="s">
        <v>34</v>
      </c>
      <c r="BP80" s="24" t="s">
        <v>34</v>
      </c>
      <c r="BQ80" s="24" t="s">
        <v>34</v>
      </c>
      <c r="BR80" s="26" t="s">
        <v>96</v>
      </c>
      <c r="BS80" s="16"/>
    </row>
    <row r="81" spans="1:79" s="17" customFormat="1" ht="57.75" customHeight="1" x14ac:dyDescent="0.25">
      <c r="A81" s="47" t="s">
        <v>155</v>
      </c>
      <c r="B81" s="45" t="s">
        <v>164</v>
      </c>
      <c r="C81" s="52" t="s">
        <v>165</v>
      </c>
      <c r="D81" s="24" t="s">
        <v>34</v>
      </c>
      <c r="E81" s="24" t="s">
        <v>34</v>
      </c>
      <c r="F81" s="24" t="s">
        <v>34</v>
      </c>
      <c r="G81" s="24" t="s">
        <v>34</v>
      </c>
      <c r="H81" s="24" t="s">
        <v>34</v>
      </c>
      <c r="I81" s="24" t="s">
        <v>34</v>
      </c>
      <c r="J81" s="24" t="s">
        <v>34</v>
      </c>
      <c r="K81" s="24" t="s">
        <v>34</v>
      </c>
      <c r="L81" s="24" t="s">
        <v>34</v>
      </c>
      <c r="M81" s="24" t="s">
        <v>34</v>
      </c>
      <c r="N81" s="24" t="s">
        <v>34</v>
      </c>
      <c r="O81" s="24" t="s">
        <v>34</v>
      </c>
      <c r="P81" s="24" t="s">
        <v>34</v>
      </c>
      <c r="Q81" s="24" t="s">
        <v>34</v>
      </c>
      <c r="R81" s="24" t="s">
        <v>34</v>
      </c>
      <c r="S81" s="24" t="s">
        <v>34</v>
      </c>
      <c r="T81" s="24" t="s">
        <v>34</v>
      </c>
      <c r="U81" s="24" t="s">
        <v>34</v>
      </c>
      <c r="V81" s="24" t="s">
        <v>34</v>
      </c>
      <c r="W81" s="24" t="s">
        <v>34</v>
      </c>
      <c r="X81" s="24" t="s">
        <v>34</v>
      </c>
      <c r="Y81" s="24" t="s">
        <v>34</v>
      </c>
      <c r="Z81" s="24" t="s">
        <v>34</v>
      </c>
      <c r="AA81" s="24" t="s">
        <v>34</v>
      </c>
      <c r="AB81" s="24" t="s">
        <v>34</v>
      </c>
      <c r="AC81" s="24" t="s">
        <v>34</v>
      </c>
      <c r="AD81" s="24" t="s">
        <v>34</v>
      </c>
      <c r="AE81" s="24" t="s">
        <v>34</v>
      </c>
      <c r="AF81" s="24" t="s">
        <v>34</v>
      </c>
      <c r="AG81" s="24" t="s">
        <v>34</v>
      </c>
      <c r="AH81" s="24" t="s">
        <v>34</v>
      </c>
      <c r="AI81" s="25">
        <f t="shared" si="57"/>
        <v>0</v>
      </c>
      <c r="AJ81" s="25">
        <f t="shared" si="57"/>
        <v>0</v>
      </c>
      <c r="AK81" s="25">
        <f t="shared" si="57"/>
        <v>0</v>
      </c>
      <c r="AL81" s="25">
        <f t="shared" si="57"/>
        <v>0</v>
      </c>
      <c r="AM81" s="25">
        <f t="shared" si="57"/>
        <v>0</v>
      </c>
      <c r="AN81" s="25">
        <f t="shared" si="57"/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 t="s">
        <v>34</v>
      </c>
      <c r="BN81" s="24" t="s">
        <v>34</v>
      </c>
      <c r="BO81" s="24" t="s">
        <v>34</v>
      </c>
      <c r="BP81" s="24" t="s">
        <v>34</v>
      </c>
      <c r="BQ81" s="24" t="s">
        <v>34</v>
      </c>
      <c r="BR81" s="26" t="s">
        <v>96</v>
      </c>
      <c r="BS81" s="16"/>
    </row>
    <row r="82" spans="1:79" s="17" customFormat="1" ht="174.75" customHeight="1" x14ac:dyDescent="0.25">
      <c r="A82" s="47" t="s">
        <v>155</v>
      </c>
      <c r="B82" s="45" t="s">
        <v>166</v>
      </c>
      <c r="C82" s="52" t="s">
        <v>167</v>
      </c>
      <c r="D82" s="24" t="s">
        <v>34</v>
      </c>
      <c r="E82" s="24" t="s">
        <v>34</v>
      </c>
      <c r="F82" s="24" t="s">
        <v>34</v>
      </c>
      <c r="G82" s="24" t="s">
        <v>34</v>
      </c>
      <c r="H82" s="24" t="s">
        <v>34</v>
      </c>
      <c r="I82" s="24" t="s">
        <v>34</v>
      </c>
      <c r="J82" s="24" t="s">
        <v>34</v>
      </c>
      <c r="K82" s="24" t="s">
        <v>34</v>
      </c>
      <c r="L82" s="24" t="s">
        <v>34</v>
      </c>
      <c r="M82" s="24" t="s">
        <v>34</v>
      </c>
      <c r="N82" s="24" t="s">
        <v>34</v>
      </c>
      <c r="O82" s="24" t="s">
        <v>34</v>
      </c>
      <c r="P82" s="24" t="s">
        <v>34</v>
      </c>
      <c r="Q82" s="24" t="s">
        <v>34</v>
      </c>
      <c r="R82" s="24" t="s">
        <v>34</v>
      </c>
      <c r="S82" s="24" t="s">
        <v>34</v>
      </c>
      <c r="T82" s="24" t="s">
        <v>34</v>
      </c>
      <c r="U82" s="24" t="s">
        <v>34</v>
      </c>
      <c r="V82" s="24" t="s">
        <v>34</v>
      </c>
      <c r="W82" s="24" t="s">
        <v>34</v>
      </c>
      <c r="X82" s="24" t="s">
        <v>34</v>
      </c>
      <c r="Y82" s="24" t="s">
        <v>34</v>
      </c>
      <c r="Z82" s="24" t="s">
        <v>34</v>
      </c>
      <c r="AA82" s="24" t="s">
        <v>34</v>
      </c>
      <c r="AB82" s="24" t="s">
        <v>34</v>
      </c>
      <c r="AC82" s="24" t="s">
        <v>34</v>
      </c>
      <c r="AD82" s="24" t="s">
        <v>34</v>
      </c>
      <c r="AE82" s="24" t="s">
        <v>34</v>
      </c>
      <c r="AF82" s="24" t="s">
        <v>34</v>
      </c>
      <c r="AG82" s="24" t="s">
        <v>34</v>
      </c>
      <c r="AH82" s="24" t="s">
        <v>34</v>
      </c>
      <c r="AI82" s="25">
        <f t="shared" si="57"/>
        <v>0</v>
      </c>
      <c r="AJ82" s="25">
        <f t="shared" si="57"/>
        <v>0</v>
      </c>
      <c r="AK82" s="25">
        <f t="shared" si="57"/>
        <v>0</v>
      </c>
      <c r="AL82" s="25">
        <f t="shared" si="57"/>
        <v>0</v>
      </c>
      <c r="AM82" s="25">
        <f t="shared" si="57"/>
        <v>0</v>
      </c>
      <c r="AN82" s="25">
        <f t="shared" si="57"/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 t="s">
        <v>34</v>
      </c>
      <c r="BN82" s="24" t="s">
        <v>34</v>
      </c>
      <c r="BO82" s="24" t="s">
        <v>34</v>
      </c>
      <c r="BP82" s="24" t="s">
        <v>34</v>
      </c>
      <c r="BQ82" s="24" t="s">
        <v>34</v>
      </c>
      <c r="BR82" s="26" t="s">
        <v>168</v>
      </c>
      <c r="BS82" s="16"/>
    </row>
    <row r="83" spans="1:79" s="17" customFormat="1" ht="57.75" customHeight="1" x14ac:dyDescent="0.25">
      <c r="A83" s="47" t="s">
        <v>155</v>
      </c>
      <c r="B83" s="45" t="s">
        <v>169</v>
      </c>
      <c r="C83" s="52" t="s">
        <v>170</v>
      </c>
      <c r="D83" s="24" t="s">
        <v>34</v>
      </c>
      <c r="E83" s="24" t="s">
        <v>34</v>
      </c>
      <c r="F83" s="24" t="s">
        <v>34</v>
      </c>
      <c r="G83" s="24" t="s">
        <v>34</v>
      </c>
      <c r="H83" s="24" t="s">
        <v>34</v>
      </c>
      <c r="I83" s="24" t="s">
        <v>34</v>
      </c>
      <c r="J83" s="24" t="s">
        <v>34</v>
      </c>
      <c r="K83" s="24" t="s">
        <v>34</v>
      </c>
      <c r="L83" s="24" t="s">
        <v>34</v>
      </c>
      <c r="M83" s="24" t="s">
        <v>34</v>
      </c>
      <c r="N83" s="24" t="s">
        <v>34</v>
      </c>
      <c r="O83" s="24" t="s">
        <v>34</v>
      </c>
      <c r="P83" s="24" t="s">
        <v>34</v>
      </c>
      <c r="Q83" s="24" t="s">
        <v>34</v>
      </c>
      <c r="R83" s="24" t="s">
        <v>34</v>
      </c>
      <c r="S83" s="24" t="s">
        <v>34</v>
      </c>
      <c r="T83" s="24" t="s">
        <v>34</v>
      </c>
      <c r="U83" s="24" t="s">
        <v>34</v>
      </c>
      <c r="V83" s="24" t="s">
        <v>34</v>
      </c>
      <c r="W83" s="24" t="s">
        <v>34</v>
      </c>
      <c r="X83" s="24" t="s">
        <v>34</v>
      </c>
      <c r="Y83" s="24" t="s">
        <v>34</v>
      </c>
      <c r="Z83" s="24" t="s">
        <v>34</v>
      </c>
      <c r="AA83" s="24" t="s">
        <v>34</v>
      </c>
      <c r="AB83" s="24" t="s">
        <v>34</v>
      </c>
      <c r="AC83" s="24" t="s">
        <v>34</v>
      </c>
      <c r="AD83" s="24" t="s">
        <v>34</v>
      </c>
      <c r="AE83" s="24" t="s">
        <v>34</v>
      </c>
      <c r="AF83" s="24" t="s">
        <v>34</v>
      </c>
      <c r="AG83" s="24" t="s">
        <v>34</v>
      </c>
      <c r="AH83" s="24" t="s">
        <v>34</v>
      </c>
      <c r="AI83" s="25">
        <f t="shared" si="57"/>
        <v>0</v>
      </c>
      <c r="AJ83" s="25">
        <f t="shared" si="57"/>
        <v>0</v>
      </c>
      <c r="AK83" s="25">
        <f t="shared" si="57"/>
        <v>0</v>
      </c>
      <c r="AL83" s="25">
        <f t="shared" si="57"/>
        <v>0</v>
      </c>
      <c r="AM83" s="25">
        <f t="shared" si="57"/>
        <v>0</v>
      </c>
      <c r="AN83" s="25">
        <f t="shared" si="57"/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 t="s">
        <v>34</v>
      </c>
      <c r="BN83" s="24" t="s">
        <v>34</v>
      </c>
      <c r="BO83" s="24" t="s">
        <v>34</v>
      </c>
      <c r="BP83" s="24" t="s">
        <v>34</v>
      </c>
      <c r="BQ83" s="24" t="s">
        <v>34</v>
      </c>
      <c r="BR83" s="26" t="s">
        <v>96</v>
      </c>
      <c r="BS83" s="16"/>
    </row>
    <row r="84" spans="1:79" s="17" customFormat="1" ht="57.75" customHeight="1" x14ac:dyDescent="0.25">
      <c r="A84" s="47" t="s">
        <v>155</v>
      </c>
      <c r="B84" s="45" t="s">
        <v>171</v>
      </c>
      <c r="C84" s="52" t="s">
        <v>172</v>
      </c>
      <c r="D84" s="24" t="s">
        <v>34</v>
      </c>
      <c r="E84" s="24" t="s">
        <v>34</v>
      </c>
      <c r="F84" s="24" t="s">
        <v>34</v>
      </c>
      <c r="G84" s="24" t="s">
        <v>34</v>
      </c>
      <c r="H84" s="24" t="s">
        <v>34</v>
      </c>
      <c r="I84" s="24" t="s">
        <v>34</v>
      </c>
      <c r="J84" s="24" t="s">
        <v>34</v>
      </c>
      <c r="K84" s="24" t="s">
        <v>34</v>
      </c>
      <c r="L84" s="24" t="s">
        <v>34</v>
      </c>
      <c r="M84" s="24" t="s">
        <v>34</v>
      </c>
      <c r="N84" s="24" t="s">
        <v>34</v>
      </c>
      <c r="O84" s="24" t="s">
        <v>34</v>
      </c>
      <c r="P84" s="24" t="s">
        <v>34</v>
      </c>
      <c r="Q84" s="24" t="s">
        <v>34</v>
      </c>
      <c r="R84" s="24" t="s">
        <v>34</v>
      </c>
      <c r="S84" s="24" t="s">
        <v>34</v>
      </c>
      <c r="T84" s="24" t="s">
        <v>34</v>
      </c>
      <c r="U84" s="24" t="s">
        <v>34</v>
      </c>
      <c r="V84" s="24" t="s">
        <v>34</v>
      </c>
      <c r="W84" s="24" t="s">
        <v>34</v>
      </c>
      <c r="X84" s="24" t="s">
        <v>34</v>
      </c>
      <c r="Y84" s="24" t="s">
        <v>34</v>
      </c>
      <c r="Z84" s="24" t="s">
        <v>34</v>
      </c>
      <c r="AA84" s="24" t="s">
        <v>34</v>
      </c>
      <c r="AB84" s="24" t="s">
        <v>34</v>
      </c>
      <c r="AC84" s="24" t="s">
        <v>34</v>
      </c>
      <c r="AD84" s="24" t="s">
        <v>34</v>
      </c>
      <c r="AE84" s="24" t="s">
        <v>34</v>
      </c>
      <c r="AF84" s="24" t="s">
        <v>34</v>
      </c>
      <c r="AG84" s="24" t="s">
        <v>34</v>
      </c>
      <c r="AH84" s="24" t="s">
        <v>34</v>
      </c>
      <c r="AI84" s="25">
        <f t="shared" si="57"/>
        <v>0</v>
      </c>
      <c r="AJ84" s="25">
        <f t="shared" si="57"/>
        <v>0</v>
      </c>
      <c r="AK84" s="25">
        <f t="shared" si="57"/>
        <v>0</v>
      </c>
      <c r="AL84" s="25">
        <f t="shared" si="57"/>
        <v>0</v>
      </c>
      <c r="AM84" s="25">
        <f t="shared" si="57"/>
        <v>0</v>
      </c>
      <c r="AN84" s="25">
        <f t="shared" si="57"/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 t="s">
        <v>34</v>
      </c>
      <c r="BN84" s="24" t="s">
        <v>34</v>
      </c>
      <c r="BO84" s="24" t="s">
        <v>34</v>
      </c>
      <c r="BP84" s="24" t="s">
        <v>34</v>
      </c>
      <c r="BQ84" s="24" t="s">
        <v>34</v>
      </c>
      <c r="BR84" s="26" t="s">
        <v>96</v>
      </c>
      <c r="BS84" s="16"/>
    </row>
    <row r="85" spans="1:79" s="17" customFormat="1" ht="57.75" customHeight="1" x14ac:dyDescent="0.25">
      <c r="A85" s="47" t="s">
        <v>155</v>
      </c>
      <c r="B85" s="45" t="s">
        <v>173</v>
      </c>
      <c r="C85" s="52" t="s">
        <v>174</v>
      </c>
      <c r="D85" s="24" t="s">
        <v>34</v>
      </c>
      <c r="E85" s="24" t="s">
        <v>34</v>
      </c>
      <c r="F85" s="24" t="s">
        <v>34</v>
      </c>
      <c r="G85" s="24" t="s">
        <v>34</v>
      </c>
      <c r="H85" s="24" t="s">
        <v>34</v>
      </c>
      <c r="I85" s="24" t="s">
        <v>34</v>
      </c>
      <c r="J85" s="24" t="s">
        <v>34</v>
      </c>
      <c r="K85" s="24" t="s">
        <v>34</v>
      </c>
      <c r="L85" s="24" t="s">
        <v>34</v>
      </c>
      <c r="M85" s="24" t="s">
        <v>34</v>
      </c>
      <c r="N85" s="24" t="s">
        <v>34</v>
      </c>
      <c r="O85" s="24" t="s">
        <v>34</v>
      </c>
      <c r="P85" s="24" t="s">
        <v>34</v>
      </c>
      <c r="Q85" s="24" t="s">
        <v>34</v>
      </c>
      <c r="R85" s="24" t="s">
        <v>34</v>
      </c>
      <c r="S85" s="24" t="s">
        <v>34</v>
      </c>
      <c r="T85" s="24" t="s">
        <v>34</v>
      </c>
      <c r="U85" s="24" t="s">
        <v>34</v>
      </c>
      <c r="V85" s="24" t="s">
        <v>34</v>
      </c>
      <c r="W85" s="24" t="s">
        <v>34</v>
      </c>
      <c r="X85" s="24" t="s">
        <v>34</v>
      </c>
      <c r="Y85" s="24" t="s">
        <v>34</v>
      </c>
      <c r="Z85" s="24" t="s">
        <v>34</v>
      </c>
      <c r="AA85" s="24" t="s">
        <v>34</v>
      </c>
      <c r="AB85" s="24" t="s">
        <v>34</v>
      </c>
      <c r="AC85" s="24" t="s">
        <v>34</v>
      </c>
      <c r="AD85" s="24" t="s">
        <v>34</v>
      </c>
      <c r="AE85" s="24" t="s">
        <v>34</v>
      </c>
      <c r="AF85" s="24" t="s">
        <v>34</v>
      </c>
      <c r="AG85" s="24" t="s">
        <v>34</v>
      </c>
      <c r="AH85" s="24" t="s">
        <v>34</v>
      </c>
      <c r="AI85" s="25">
        <f t="shared" si="57"/>
        <v>0</v>
      </c>
      <c r="AJ85" s="25">
        <f t="shared" si="57"/>
        <v>0</v>
      </c>
      <c r="AK85" s="25">
        <f t="shared" si="57"/>
        <v>0</v>
      </c>
      <c r="AL85" s="25">
        <f t="shared" si="57"/>
        <v>0</v>
      </c>
      <c r="AM85" s="25">
        <f t="shared" si="57"/>
        <v>0</v>
      </c>
      <c r="AN85" s="25">
        <f t="shared" si="57"/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 t="s">
        <v>34</v>
      </c>
      <c r="BN85" s="24" t="s">
        <v>34</v>
      </c>
      <c r="BO85" s="24" t="s">
        <v>34</v>
      </c>
      <c r="BP85" s="24" t="s">
        <v>34</v>
      </c>
      <c r="BQ85" s="24" t="s">
        <v>34</v>
      </c>
      <c r="BR85" s="26" t="s">
        <v>96</v>
      </c>
      <c r="BS85" s="16"/>
    </row>
    <row r="86" spans="1:79" s="17" customFormat="1" ht="57.75" customHeight="1" x14ac:dyDescent="0.25">
      <c r="A86" s="47" t="s">
        <v>155</v>
      </c>
      <c r="B86" s="45" t="s">
        <v>175</v>
      </c>
      <c r="C86" s="52" t="s">
        <v>176</v>
      </c>
      <c r="D86" s="24" t="s">
        <v>34</v>
      </c>
      <c r="E86" s="24" t="s">
        <v>34</v>
      </c>
      <c r="F86" s="24" t="s">
        <v>34</v>
      </c>
      <c r="G86" s="24" t="s">
        <v>34</v>
      </c>
      <c r="H86" s="24" t="s">
        <v>34</v>
      </c>
      <c r="I86" s="24" t="s">
        <v>34</v>
      </c>
      <c r="J86" s="24" t="s">
        <v>34</v>
      </c>
      <c r="K86" s="24" t="s">
        <v>34</v>
      </c>
      <c r="L86" s="24" t="s">
        <v>34</v>
      </c>
      <c r="M86" s="24" t="s">
        <v>34</v>
      </c>
      <c r="N86" s="24" t="s">
        <v>34</v>
      </c>
      <c r="O86" s="24" t="s">
        <v>34</v>
      </c>
      <c r="P86" s="24" t="s">
        <v>34</v>
      </c>
      <c r="Q86" s="24" t="s">
        <v>34</v>
      </c>
      <c r="R86" s="24" t="s">
        <v>34</v>
      </c>
      <c r="S86" s="24" t="s">
        <v>34</v>
      </c>
      <c r="T86" s="24" t="s">
        <v>34</v>
      </c>
      <c r="U86" s="24" t="s">
        <v>34</v>
      </c>
      <c r="V86" s="24" t="s">
        <v>34</v>
      </c>
      <c r="W86" s="24" t="s">
        <v>34</v>
      </c>
      <c r="X86" s="24" t="s">
        <v>34</v>
      </c>
      <c r="Y86" s="24" t="s">
        <v>34</v>
      </c>
      <c r="Z86" s="24" t="s">
        <v>34</v>
      </c>
      <c r="AA86" s="24" t="s">
        <v>34</v>
      </c>
      <c r="AB86" s="24" t="s">
        <v>34</v>
      </c>
      <c r="AC86" s="24" t="s">
        <v>34</v>
      </c>
      <c r="AD86" s="24" t="s">
        <v>34</v>
      </c>
      <c r="AE86" s="24" t="s">
        <v>34</v>
      </c>
      <c r="AF86" s="24" t="s">
        <v>34</v>
      </c>
      <c r="AG86" s="24" t="s">
        <v>34</v>
      </c>
      <c r="AH86" s="24" t="s">
        <v>34</v>
      </c>
      <c r="AI86" s="25">
        <f t="shared" si="57"/>
        <v>0</v>
      </c>
      <c r="AJ86" s="25">
        <f t="shared" si="57"/>
        <v>0</v>
      </c>
      <c r="AK86" s="25">
        <f t="shared" si="57"/>
        <v>0</v>
      </c>
      <c r="AL86" s="25">
        <f t="shared" si="57"/>
        <v>0</v>
      </c>
      <c r="AM86" s="25">
        <f t="shared" si="57"/>
        <v>0</v>
      </c>
      <c r="AN86" s="25">
        <f t="shared" si="57"/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 t="s">
        <v>34</v>
      </c>
      <c r="BN86" s="24" t="s">
        <v>34</v>
      </c>
      <c r="BO86" s="24" t="s">
        <v>34</v>
      </c>
      <c r="BP86" s="24" t="s">
        <v>34</v>
      </c>
      <c r="BQ86" s="24" t="s">
        <v>34</v>
      </c>
      <c r="BR86" s="26" t="s">
        <v>96</v>
      </c>
      <c r="BS86" s="16"/>
    </row>
    <row r="87" spans="1:79" s="17" customFormat="1" ht="57.75" customHeight="1" x14ac:dyDescent="0.25">
      <c r="A87" s="47" t="s">
        <v>155</v>
      </c>
      <c r="B87" s="45" t="s">
        <v>177</v>
      </c>
      <c r="C87" s="52" t="s">
        <v>178</v>
      </c>
      <c r="D87" s="24" t="s">
        <v>34</v>
      </c>
      <c r="E87" s="24" t="s">
        <v>34</v>
      </c>
      <c r="F87" s="24" t="s">
        <v>34</v>
      </c>
      <c r="G87" s="24" t="s">
        <v>34</v>
      </c>
      <c r="H87" s="24" t="s">
        <v>34</v>
      </c>
      <c r="I87" s="24" t="s">
        <v>34</v>
      </c>
      <c r="J87" s="24" t="s">
        <v>34</v>
      </c>
      <c r="K87" s="24" t="s">
        <v>34</v>
      </c>
      <c r="L87" s="24" t="s">
        <v>34</v>
      </c>
      <c r="M87" s="24" t="s">
        <v>34</v>
      </c>
      <c r="N87" s="24" t="s">
        <v>34</v>
      </c>
      <c r="O87" s="24" t="s">
        <v>34</v>
      </c>
      <c r="P87" s="24" t="s">
        <v>34</v>
      </c>
      <c r="Q87" s="24" t="s">
        <v>34</v>
      </c>
      <c r="R87" s="24" t="s">
        <v>34</v>
      </c>
      <c r="S87" s="24" t="s">
        <v>34</v>
      </c>
      <c r="T87" s="24" t="s">
        <v>34</v>
      </c>
      <c r="U87" s="24" t="s">
        <v>34</v>
      </c>
      <c r="V87" s="24" t="s">
        <v>34</v>
      </c>
      <c r="W87" s="24" t="s">
        <v>34</v>
      </c>
      <c r="X87" s="24" t="s">
        <v>34</v>
      </c>
      <c r="Y87" s="24" t="s">
        <v>34</v>
      </c>
      <c r="Z87" s="24" t="s">
        <v>34</v>
      </c>
      <c r="AA87" s="24" t="s">
        <v>34</v>
      </c>
      <c r="AB87" s="24" t="s">
        <v>34</v>
      </c>
      <c r="AC87" s="24" t="s">
        <v>34</v>
      </c>
      <c r="AD87" s="24" t="s">
        <v>34</v>
      </c>
      <c r="AE87" s="24" t="s">
        <v>34</v>
      </c>
      <c r="AF87" s="24" t="s">
        <v>34</v>
      </c>
      <c r="AG87" s="24" t="s">
        <v>34</v>
      </c>
      <c r="AH87" s="24" t="s">
        <v>34</v>
      </c>
      <c r="AI87" s="25">
        <f t="shared" si="57"/>
        <v>0</v>
      </c>
      <c r="AJ87" s="25">
        <f t="shared" si="57"/>
        <v>0</v>
      </c>
      <c r="AK87" s="25">
        <f t="shared" si="57"/>
        <v>0</v>
      </c>
      <c r="AL87" s="25">
        <f t="shared" si="57"/>
        <v>0</v>
      </c>
      <c r="AM87" s="25">
        <f t="shared" si="57"/>
        <v>0</v>
      </c>
      <c r="AN87" s="25">
        <f t="shared" si="57"/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 t="s">
        <v>34</v>
      </c>
      <c r="BN87" s="24" t="s">
        <v>34</v>
      </c>
      <c r="BO87" s="24" t="s">
        <v>34</v>
      </c>
      <c r="BP87" s="24" t="s">
        <v>34</v>
      </c>
      <c r="BQ87" s="24" t="s">
        <v>34</v>
      </c>
      <c r="BR87" s="26" t="s">
        <v>96</v>
      </c>
      <c r="BS87" s="16"/>
    </row>
    <row r="88" spans="1:79" s="17" customFormat="1" ht="41.25" customHeight="1" x14ac:dyDescent="0.25">
      <c r="A88" s="27" t="s">
        <v>155</v>
      </c>
      <c r="B88" s="50" t="s">
        <v>179</v>
      </c>
      <c r="C88" s="43" t="s">
        <v>180</v>
      </c>
      <c r="D88" s="24" t="s">
        <v>34</v>
      </c>
      <c r="E88" s="24">
        <f t="shared" ref="E88:J98" si="58">K88+Q88+W88+AC88</f>
        <v>0</v>
      </c>
      <c r="F88" s="24">
        <f t="shared" si="58"/>
        <v>0</v>
      </c>
      <c r="G88" s="24">
        <f t="shared" si="58"/>
        <v>0</v>
      </c>
      <c r="H88" s="24">
        <f t="shared" si="58"/>
        <v>0</v>
      </c>
      <c r="I88" s="24">
        <f t="shared" si="58"/>
        <v>0</v>
      </c>
      <c r="J88" s="24">
        <f t="shared" si="58"/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f t="shared" si="57"/>
        <v>0</v>
      </c>
      <c r="AJ88" s="25">
        <f t="shared" si="57"/>
        <v>0</v>
      </c>
      <c r="AK88" s="25">
        <f t="shared" si="57"/>
        <v>0</v>
      </c>
      <c r="AL88" s="25">
        <f t="shared" si="57"/>
        <v>0</v>
      </c>
      <c r="AM88" s="25">
        <f t="shared" si="57"/>
        <v>0</v>
      </c>
      <c r="AN88" s="25">
        <f t="shared" si="57"/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f t="shared" ref="BM88:BQ98" si="59">AI88-(K88+Q88)</f>
        <v>0</v>
      </c>
      <c r="BN88" s="25">
        <f t="shared" si="59"/>
        <v>0</v>
      </c>
      <c r="BO88" s="25">
        <f t="shared" si="59"/>
        <v>0</v>
      </c>
      <c r="BP88" s="25">
        <f t="shared" si="59"/>
        <v>0</v>
      </c>
      <c r="BQ88" s="25">
        <f t="shared" si="59"/>
        <v>0</v>
      </c>
      <c r="BR88" s="26" t="s">
        <v>34</v>
      </c>
      <c r="BS88" s="19"/>
    </row>
    <row r="89" spans="1:79" s="17" customFormat="1" ht="45" customHeight="1" x14ac:dyDescent="0.25">
      <c r="A89" s="27" t="s">
        <v>155</v>
      </c>
      <c r="B89" s="50" t="s">
        <v>181</v>
      </c>
      <c r="C89" s="43" t="s">
        <v>182</v>
      </c>
      <c r="D89" s="24" t="s">
        <v>34</v>
      </c>
      <c r="E89" s="24">
        <f t="shared" si="58"/>
        <v>0</v>
      </c>
      <c r="F89" s="24">
        <f t="shared" si="58"/>
        <v>0</v>
      </c>
      <c r="G89" s="24">
        <f t="shared" si="58"/>
        <v>0</v>
      </c>
      <c r="H89" s="24">
        <f t="shared" si="58"/>
        <v>0</v>
      </c>
      <c r="I89" s="24">
        <f t="shared" si="58"/>
        <v>0</v>
      </c>
      <c r="J89" s="24">
        <f t="shared" si="58"/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f t="shared" si="57"/>
        <v>0</v>
      </c>
      <c r="AJ89" s="25">
        <f t="shared" si="57"/>
        <v>0</v>
      </c>
      <c r="AK89" s="25">
        <f t="shared" si="57"/>
        <v>0</v>
      </c>
      <c r="AL89" s="25">
        <f t="shared" si="57"/>
        <v>0</v>
      </c>
      <c r="AM89" s="25">
        <f t="shared" si="57"/>
        <v>0</v>
      </c>
      <c r="AN89" s="25">
        <f t="shared" si="57"/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5">
        <f t="shared" si="59"/>
        <v>0</v>
      </c>
      <c r="BN89" s="25">
        <f t="shared" si="59"/>
        <v>0</v>
      </c>
      <c r="BO89" s="25">
        <f t="shared" si="59"/>
        <v>0</v>
      </c>
      <c r="BP89" s="25">
        <f t="shared" si="59"/>
        <v>0</v>
      </c>
      <c r="BQ89" s="25">
        <f t="shared" si="59"/>
        <v>0</v>
      </c>
      <c r="BR89" s="26" t="s">
        <v>34</v>
      </c>
      <c r="BS89" s="19"/>
    </row>
    <row r="90" spans="1:79" s="17" customFormat="1" ht="38.25" customHeight="1" x14ac:dyDescent="0.25">
      <c r="A90" s="27" t="s">
        <v>155</v>
      </c>
      <c r="B90" s="50" t="s">
        <v>183</v>
      </c>
      <c r="C90" s="43" t="s">
        <v>184</v>
      </c>
      <c r="D90" s="24" t="s">
        <v>34</v>
      </c>
      <c r="E90" s="24">
        <f t="shared" si="58"/>
        <v>0</v>
      </c>
      <c r="F90" s="24">
        <f t="shared" si="58"/>
        <v>0</v>
      </c>
      <c r="G90" s="24">
        <f t="shared" si="58"/>
        <v>0</v>
      </c>
      <c r="H90" s="24">
        <f t="shared" si="58"/>
        <v>0</v>
      </c>
      <c r="I90" s="24">
        <f t="shared" si="58"/>
        <v>0</v>
      </c>
      <c r="J90" s="24">
        <f t="shared" si="58"/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f t="shared" si="57"/>
        <v>0</v>
      </c>
      <c r="AJ90" s="25">
        <f t="shared" si="57"/>
        <v>0</v>
      </c>
      <c r="AK90" s="25">
        <f t="shared" si="57"/>
        <v>0</v>
      </c>
      <c r="AL90" s="25">
        <f t="shared" si="57"/>
        <v>0</v>
      </c>
      <c r="AM90" s="25">
        <f t="shared" si="57"/>
        <v>0</v>
      </c>
      <c r="AN90" s="25">
        <f t="shared" si="57"/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f t="shared" si="59"/>
        <v>0</v>
      </c>
      <c r="BN90" s="25">
        <f t="shared" si="59"/>
        <v>0</v>
      </c>
      <c r="BO90" s="25">
        <f t="shared" si="59"/>
        <v>0</v>
      </c>
      <c r="BP90" s="25">
        <f t="shared" si="59"/>
        <v>0</v>
      </c>
      <c r="BQ90" s="25">
        <f t="shared" si="59"/>
        <v>0</v>
      </c>
      <c r="BR90" s="26" t="s">
        <v>34</v>
      </c>
      <c r="BS90" s="19"/>
    </row>
    <row r="91" spans="1:79" s="17" customFormat="1" ht="45" customHeight="1" x14ac:dyDescent="0.25">
      <c r="A91" s="27" t="s">
        <v>155</v>
      </c>
      <c r="B91" s="50" t="s">
        <v>185</v>
      </c>
      <c r="C91" s="43" t="s">
        <v>186</v>
      </c>
      <c r="D91" s="28" t="s">
        <v>34</v>
      </c>
      <c r="E91" s="24">
        <f t="shared" si="58"/>
        <v>0</v>
      </c>
      <c r="F91" s="24">
        <f t="shared" si="58"/>
        <v>0</v>
      </c>
      <c r="G91" s="24">
        <f t="shared" si="58"/>
        <v>0</v>
      </c>
      <c r="H91" s="24">
        <f t="shared" si="58"/>
        <v>0</v>
      </c>
      <c r="I91" s="24">
        <f t="shared" si="58"/>
        <v>0</v>
      </c>
      <c r="J91" s="24">
        <f t="shared" si="58"/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5">
        <f t="shared" si="57"/>
        <v>0</v>
      </c>
      <c r="AJ91" s="25">
        <f t="shared" si="57"/>
        <v>0</v>
      </c>
      <c r="AK91" s="25">
        <f t="shared" si="57"/>
        <v>0</v>
      </c>
      <c r="AL91" s="25">
        <f t="shared" si="57"/>
        <v>0</v>
      </c>
      <c r="AM91" s="25">
        <f t="shared" si="57"/>
        <v>0</v>
      </c>
      <c r="AN91" s="25">
        <f t="shared" si="57"/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5">
        <f t="shared" si="59"/>
        <v>0</v>
      </c>
      <c r="BN91" s="25">
        <f t="shared" si="59"/>
        <v>0</v>
      </c>
      <c r="BO91" s="25">
        <f t="shared" si="59"/>
        <v>0</v>
      </c>
      <c r="BP91" s="25">
        <f t="shared" si="59"/>
        <v>0</v>
      </c>
      <c r="BQ91" s="25">
        <f t="shared" si="59"/>
        <v>0</v>
      </c>
      <c r="BR91" s="26" t="s">
        <v>34</v>
      </c>
      <c r="BS91" s="19"/>
    </row>
    <row r="92" spans="1:79" ht="54.75" customHeight="1" x14ac:dyDescent="0.25">
      <c r="A92" s="27" t="s">
        <v>155</v>
      </c>
      <c r="B92" s="50" t="s">
        <v>187</v>
      </c>
      <c r="C92" s="43" t="s">
        <v>188</v>
      </c>
      <c r="D92" s="24" t="s">
        <v>34</v>
      </c>
      <c r="E92" s="24">
        <f t="shared" si="58"/>
        <v>0</v>
      </c>
      <c r="F92" s="24">
        <f t="shared" si="58"/>
        <v>0</v>
      </c>
      <c r="G92" s="24">
        <f t="shared" si="58"/>
        <v>0</v>
      </c>
      <c r="H92" s="24">
        <f t="shared" si="58"/>
        <v>0</v>
      </c>
      <c r="I92" s="24">
        <f t="shared" si="58"/>
        <v>0</v>
      </c>
      <c r="J92" s="24">
        <f t="shared" si="58"/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5">
        <f t="shared" si="57"/>
        <v>0</v>
      </c>
      <c r="AJ92" s="25">
        <f t="shared" si="57"/>
        <v>0</v>
      </c>
      <c r="AK92" s="25">
        <f t="shared" si="57"/>
        <v>0</v>
      </c>
      <c r="AL92" s="25">
        <f t="shared" si="57"/>
        <v>0</v>
      </c>
      <c r="AM92" s="25">
        <f t="shared" si="57"/>
        <v>0</v>
      </c>
      <c r="AN92" s="25">
        <f t="shared" si="57"/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5">
        <f t="shared" si="59"/>
        <v>0</v>
      </c>
      <c r="BN92" s="25">
        <f t="shared" si="59"/>
        <v>0</v>
      </c>
      <c r="BO92" s="25">
        <f t="shared" si="59"/>
        <v>0</v>
      </c>
      <c r="BP92" s="25">
        <f t="shared" si="59"/>
        <v>0</v>
      </c>
      <c r="BQ92" s="25">
        <f>AM92-(O92+U92)</f>
        <v>0</v>
      </c>
      <c r="BR92" s="26" t="s">
        <v>34</v>
      </c>
      <c r="BS92" s="19"/>
      <c r="BT92" s="17"/>
      <c r="BU92" s="17"/>
      <c r="BV92" s="17"/>
      <c r="BW92" s="17"/>
      <c r="BX92" s="17"/>
      <c r="BY92" s="17"/>
      <c r="CA92" s="17"/>
    </row>
    <row r="93" spans="1:79" s="17" customFormat="1" x14ac:dyDescent="0.25">
      <c r="A93" s="27" t="s">
        <v>155</v>
      </c>
      <c r="B93" s="50" t="s">
        <v>189</v>
      </c>
      <c r="C93" s="43" t="s">
        <v>190</v>
      </c>
      <c r="D93" s="28" t="s">
        <v>34</v>
      </c>
      <c r="E93" s="24">
        <f t="shared" si="58"/>
        <v>0</v>
      </c>
      <c r="F93" s="24">
        <f t="shared" si="58"/>
        <v>0</v>
      </c>
      <c r="G93" s="24">
        <f t="shared" si="58"/>
        <v>0</v>
      </c>
      <c r="H93" s="24">
        <f t="shared" si="58"/>
        <v>0</v>
      </c>
      <c r="I93" s="24">
        <f t="shared" si="58"/>
        <v>0</v>
      </c>
      <c r="J93" s="24">
        <f t="shared" si="5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5">
        <f t="shared" si="57"/>
        <v>0</v>
      </c>
      <c r="AJ93" s="25">
        <f t="shared" si="57"/>
        <v>0</v>
      </c>
      <c r="AK93" s="25">
        <f t="shared" si="57"/>
        <v>0</v>
      </c>
      <c r="AL93" s="25">
        <f t="shared" si="57"/>
        <v>0</v>
      </c>
      <c r="AM93" s="25">
        <f t="shared" si="57"/>
        <v>0</v>
      </c>
      <c r="AN93" s="25">
        <f t="shared" si="57"/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5">
        <f t="shared" si="59"/>
        <v>0</v>
      </c>
      <c r="BN93" s="25">
        <f t="shared" si="59"/>
        <v>0</v>
      </c>
      <c r="BO93" s="25">
        <f t="shared" si="59"/>
        <v>0</v>
      </c>
      <c r="BP93" s="25">
        <f t="shared" si="59"/>
        <v>0</v>
      </c>
      <c r="BQ93" s="25">
        <f t="shared" si="59"/>
        <v>0</v>
      </c>
      <c r="BR93" s="26" t="s">
        <v>34</v>
      </c>
      <c r="BS93" s="20"/>
    </row>
    <row r="94" spans="1:79" s="17" customFormat="1" x14ac:dyDescent="0.25">
      <c r="A94" s="27" t="s">
        <v>155</v>
      </c>
      <c r="B94" s="50" t="s">
        <v>191</v>
      </c>
      <c r="C94" s="43" t="s">
        <v>192</v>
      </c>
      <c r="D94" s="24" t="s">
        <v>34</v>
      </c>
      <c r="E94" s="24">
        <f t="shared" si="58"/>
        <v>0</v>
      </c>
      <c r="F94" s="24">
        <f t="shared" si="58"/>
        <v>0</v>
      </c>
      <c r="G94" s="24">
        <f t="shared" si="58"/>
        <v>0</v>
      </c>
      <c r="H94" s="24">
        <f t="shared" si="58"/>
        <v>0</v>
      </c>
      <c r="I94" s="24">
        <f t="shared" si="58"/>
        <v>0</v>
      </c>
      <c r="J94" s="24">
        <f t="shared" si="58"/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f t="shared" ref="AI94:AN98" si="60">AO94+AU94+BA94+BG94</f>
        <v>0</v>
      </c>
      <c r="AJ94" s="25">
        <f t="shared" si="60"/>
        <v>0</v>
      </c>
      <c r="AK94" s="25">
        <f t="shared" si="60"/>
        <v>0</v>
      </c>
      <c r="AL94" s="25">
        <f t="shared" si="60"/>
        <v>0</v>
      </c>
      <c r="AM94" s="25">
        <f t="shared" si="60"/>
        <v>0</v>
      </c>
      <c r="AN94" s="25">
        <f t="shared" si="60"/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f t="shared" si="59"/>
        <v>0</v>
      </c>
      <c r="BN94" s="25">
        <f t="shared" si="59"/>
        <v>0</v>
      </c>
      <c r="BO94" s="25">
        <f t="shared" si="59"/>
        <v>0</v>
      </c>
      <c r="BP94" s="25">
        <f t="shared" si="59"/>
        <v>0</v>
      </c>
      <c r="BQ94" s="25">
        <f t="shared" si="59"/>
        <v>0</v>
      </c>
      <c r="BR94" s="26" t="s">
        <v>34</v>
      </c>
      <c r="BS94" s="19"/>
    </row>
    <row r="95" spans="1:79" s="17" customFormat="1" x14ac:dyDescent="0.25">
      <c r="A95" s="27" t="s">
        <v>155</v>
      </c>
      <c r="B95" s="50" t="s">
        <v>193</v>
      </c>
      <c r="C95" s="43" t="s">
        <v>194</v>
      </c>
      <c r="D95" s="24" t="s">
        <v>34</v>
      </c>
      <c r="E95" s="24">
        <f t="shared" si="58"/>
        <v>0</v>
      </c>
      <c r="F95" s="24">
        <f t="shared" si="58"/>
        <v>0</v>
      </c>
      <c r="G95" s="24">
        <f t="shared" si="58"/>
        <v>0</v>
      </c>
      <c r="H95" s="24">
        <f t="shared" si="58"/>
        <v>0</v>
      </c>
      <c r="I95" s="24">
        <f t="shared" si="58"/>
        <v>0</v>
      </c>
      <c r="J95" s="24">
        <f t="shared" si="58"/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f t="shared" si="60"/>
        <v>0</v>
      </c>
      <c r="AJ95" s="25">
        <f t="shared" si="60"/>
        <v>0</v>
      </c>
      <c r="AK95" s="25">
        <f t="shared" si="60"/>
        <v>0</v>
      </c>
      <c r="AL95" s="25">
        <f t="shared" si="60"/>
        <v>0</v>
      </c>
      <c r="AM95" s="25">
        <f t="shared" si="60"/>
        <v>0</v>
      </c>
      <c r="AN95" s="25">
        <f t="shared" si="60"/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f t="shared" si="59"/>
        <v>0</v>
      </c>
      <c r="BN95" s="25">
        <f t="shared" si="59"/>
        <v>0</v>
      </c>
      <c r="BO95" s="25">
        <f t="shared" si="59"/>
        <v>0</v>
      </c>
      <c r="BP95" s="25">
        <f t="shared" si="59"/>
        <v>0</v>
      </c>
      <c r="BQ95" s="25">
        <f t="shared" si="59"/>
        <v>0</v>
      </c>
      <c r="BR95" s="26" t="s">
        <v>34</v>
      </c>
      <c r="BS95" s="19"/>
    </row>
    <row r="96" spans="1:79" s="17" customFormat="1" x14ac:dyDescent="0.25">
      <c r="A96" s="27" t="s">
        <v>155</v>
      </c>
      <c r="B96" s="50" t="s">
        <v>195</v>
      </c>
      <c r="C96" s="43" t="s">
        <v>196</v>
      </c>
      <c r="D96" s="24" t="s">
        <v>34</v>
      </c>
      <c r="E96" s="24">
        <f t="shared" si="58"/>
        <v>0</v>
      </c>
      <c r="F96" s="24">
        <f t="shared" si="58"/>
        <v>0</v>
      </c>
      <c r="G96" s="24">
        <f t="shared" si="58"/>
        <v>0</v>
      </c>
      <c r="H96" s="24">
        <f t="shared" si="58"/>
        <v>0</v>
      </c>
      <c r="I96" s="24">
        <f t="shared" si="58"/>
        <v>0</v>
      </c>
      <c r="J96" s="24">
        <f t="shared" si="58"/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f t="shared" si="60"/>
        <v>0</v>
      </c>
      <c r="AJ96" s="25">
        <f t="shared" si="60"/>
        <v>0</v>
      </c>
      <c r="AK96" s="25">
        <f t="shared" si="60"/>
        <v>0</v>
      </c>
      <c r="AL96" s="25">
        <f t="shared" si="60"/>
        <v>0</v>
      </c>
      <c r="AM96" s="25">
        <f t="shared" si="60"/>
        <v>0</v>
      </c>
      <c r="AN96" s="25">
        <f t="shared" si="60"/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f t="shared" si="59"/>
        <v>0</v>
      </c>
      <c r="BN96" s="25">
        <f t="shared" si="59"/>
        <v>0</v>
      </c>
      <c r="BO96" s="25">
        <f t="shared" si="59"/>
        <v>0</v>
      </c>
      <c r="BP96" s="25">
        <f t="shared" si="59"/>
        <v>0</v>
      </c>
      <c r="BQ96" s="25">
        <f t="shared" si="59"/>
        <v>0</v>
      </c>
      <c r="BR96" s="26" t="s">
        <v>34</v>
      </c>
      <c r="BS96" s="19"/>
    </row>
    <row r="97" spans="1:79" s="17" customFormat="1" x14ac:dyDescent="0.25">
      <c r="A97" s="27" t="s">
        <v>155</v>
      </c>
      <c r="B97" s="50" t="s">
        <v>197</v>
      </c>
      <c r="C97" s="43" t="s">
        <v>198</v>
      </c>
      <c r="D97" s="24" t="s">
        <v>34</v>
      </c>
      <c r="E97" s="24">
        <f t="shared" si="58"/>
        <v>0</v>
      </c>
      <c r="F97" s="24">
        <f t="shared" si="58"/>
        <v>0</v>
      </c>
      <c r="G97" s="24">
        <f t="shared" si="58"/>
        <v>0</v>
      </c>
      <c r="H97" s="24">
        <f t="shared" si="58"/>
        <v>0</v>
      </c>
      <c r="I97" s="24">
        <f t="shared" si="58"/>
        <v>0</v>
      </c>
      <c r="J97" s="24">
        <f t="shared" si="58"/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f t="shared" si="60"/>
        <v>0</v>
      </c>
      <c r="AJ97" s="25">
        <f t="shared" si="60"/>
        <v>0</v>
      </c>
      <c r="AK97" s="25">
        <f t="shared" si="60"/>
        <v>0</v>
      </c>
      <c r="AL97" s="25">
        <f t="shared" si="60"/>
        <v>0</v>
      </c>
      <c r="AM97" s="25">
        <f t="shared" si="60"/>
        <v>0</v>
      </c>
      <c r="AN97" s="25">
        <f t="shared" si="60"/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f t="shared" si="59"/>
        <v>0</v>
      </c>
      <c r="BN97" s="25">
        <f t="shared" si="59"/>
        <v>0</v>
      </c>
      <c r="BO97" s="25">
        <f t="shared" si="59"/>
        <v>0</v>
      </c>
      <c r="BP97" s="25">
        <f t="shared" si="59"/>
        <v>0</v>
      </c>
      <c r="BQ97" s="25">
        <f t="shared" si="59"/>
        <v>0</v>
      </c>
      <c r="BR97" s="26" t="s">
        <v>34</v>
      </c>
      <c r="BS97" s="19"/>
    </row>
    <row r="98" spans="1:79" s="17" customFormat="1" x14ac:dyDescent="0.25">
      <c r="A98" s="27" t="s">
        <v>155</v>
      </c>
      <c r="B98" s="50" t="s">
        <v>199</v>
      </c>
      <c r="C98" s="43" t="s">
        <v>200</v>
      </c>
      <c r="D98" s="24" t="s">
        <v>34</v>
      </c>
      <c r="E98" s="24">
        <f t="shared" si="58"/>
        <v>0</v>
      </c>
      <c r="F98" s="24">
        <f t="shared" si="58"/>
        <v>0</v>
      </c>
      <c r="G98" s="24">
        <f t="shared" si="58"/>
        <v>0</v>
      </c>
      <c r="H98" s="24">
        <f t="shared" si="58"/>
        <v>0</v>
      </c>
      <c r="I98" s="24">
        <f t="shared" si="58"/>
        <v>0</v>
      </c>
      <c r="J98" s="24">
        <f t="shared" si="58"/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f t="shared" si="60"/>
        <v>0</v>
      </c>
      <c r="AJ98" s="25">
        <f t="shared" si="60"/>
        <v>0</v>
      </c>
      <c r="AK98" s="25">
        <f t="shared" si="60"/>
        <v>0</v>
      </c>
      <c r="AL98" s="25">
        <f t="shared" si="60"/>
        <v>0</v>
      </c>
      <c r="AM98" s="25">
        <f t="shared" si="60"/>
        <v>0</v>
      </c>
      <c r="AN98" s="25">
        <f t="shared" si="60"/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f t="shared" si="59"/>
        <v>0</v>
      </c>
      <c r="BN98" s="25">
        <f t="shared" si="59"/>
        <v>0</v>
      </c>
      <c r="BO98" s="25">
        <f t="shared" si="59"/>
        <v>0</v>
      </c>
      <c r="BP98" s="25">
        <f t="shared" si="59"/>
        <v>0</v>
      </c>
      <c r="BQ98" s="25">
        <f t="shared" si="59"/>
        <v>0</v>
      </c>
      <c r="BR98" s="26" t="s">
        <v>34</v>
      </c>
      <c r="BS98" s="19"/>
    </row>
    <row r="99" spans="1:79" s="17" customFormat="1" ht="31.5" x14ac:dyDescent="0.25">
      <c r="A99" s="13" t="s">
        <v>201</v>
      </c>
      <c r="B99" s="29" t="s">
        <v>202</v>
      </c>
      <c r="C99" s="30" t="s">
        <v>33</v>
      </c>
      <c r="D99" s="21" t="s">
        <v>34</v>
      </c>
      <c r="E99" s="21">
        <f t="shared" ref="E99:BP99" si="61">SUM(E100:E173)</f>
        <v>0</v>
      </c>
      <c r="F99" s="21">
        <f t="shared" si="61"/>
        <v>0</v>
      </c>
      <c r="G99" s="21">
        <f t="shared" si="61"/>
        <v>0</v>
      </c>
      <c r="H99" s="21">
        <f t="shared" si="61"/>
        <v>0</v>
      </c>
      <c r="I99" s="21">
        <f t="shared" si="61"/>
        <v>0</v>
      </c>
      <c r="J99" s="21">
        <f t="shared" si="61"/>
        <v>0</v>
      </c>
      <c r="K99" s="21">
        <f t="shared" si="61"/>
        <v>0</v>
      </c>
      <c r="L99" s="21">
        <f t="shared" si="61"/>
        <v>0</v>
      </c>
      <c r="M99" s="21">
        <f t="shared" si="61"/>
        <v>0</v>
      </c>
      <c r="N99" s="21">
        <f t="shared" si="61"/>
        <v>0</v>
      </c>
      <c r="O99" s="21">
        <f t="shared" si="61"/>
        <v>0</v>
      </c>
      <c r="P99" s="21">
        <f t="shared" si="61"/>
        <v>0</v>
      </c>
      <c r="Q99" s="21">
        <f t="shared" si="61"/>
        <v>0</v>
      </c>
      <c r="R99" s="21">
        <f t="shared" si="61"/>
        <v>0</v>
      </c>
      <c r="S99" s="21">
        <f t="shared" si="61"/>
        <v>0</v>
      </c>
      <c r="T99" s="21">
        <f t="shared" si="61"/>
        <v>0</v>
      </c>
      <c r="U99" s="21">
        <f t="shared" si="61"/>
        <v>0</v>
      </c>
      <c r="V99" s="21">
        <f t="shared" si="61"/>
        <v>0</v>
      </c>
      <c r="W99" s="21">
        <f t="shared" si="61"/>
        <v>0</v>
      </c>
      <c r="X99" s="21">
        <f t="shared" si="61"/>
        <v>0</v>
      </c>
      <c r="Y99" s="21">
        <f t="shared" si="61"/>
        <v>0</v>
      </c>
      <c r="Z99" s="21">
        <f t="shared" si="61"/>
        <v>0</v>
      </c>
      <c r="AA99" s="21">
        <f t="shared" si="61"/>
        <v>0</v>
      </c>
      <c r="AB99" s="21">
        <f t="shared" si="61"/>
        <v>0</v>
      </c>
      <c r="AC99" s="21">
        <f t="shared" si="61"/>
        <v>0</v>
      </c>
      <c r="AD99" s="21">
        <f t="shared" si="61"/>
        <v>0</v>
      </c>
      <c r="AE99" s="21">
        <f t="shared" si="61"/>
        <v>0</v>
      </c>
      <c r="AF99" s="21">
        <f t="shared" si="61"/>
        <v>0</v>
      </c>
      <c r="AG99" s="21">
        <f t="shared" si="61"/>
        <v>0</v>
      </c>
      <c r="AH99" s="21">
        <f t="shared" si="61"/>
        <v>0</v>
      </c>
      <c r="AI99" s="21">
        <f t="shared" si="61"/>
        <v>0</v>
      </c>
      <c r="AJ99" s="21">
        <f t="shared" si="61"/>
        <v>0</v>
      </c>
      <c r="AK99" s="21">
        <f t="shared" si="61"/>
        <v>0</v>
      </c>
      <c r="AL99" s="21">
        <f t="shared" si="61"/>
        <v>0</v>
      </c>
      <c r="AM99" s="21">
        <f t="shared" si="61"/>
        <v>0</v>
      </c>
      <c r="AN99" s="21">
        <f t="shared" si="61"/>
        <v>0</v>
      </c>
      <c r="AO99" s="21">
        <f t="shared" si="61"/>
        <v>0</v>
      </c>
      <c r="AP99" s="21">
        <f t="shared" si="61"/>
        <v>0</v>
      </c>
      <c r="AQ99" s="21">
        <f t="shared" si="61"/>
        <v>0</v>
      </c>
      <c r="AR99" s="21">
        <f t="shared" si="61"/>
        <v>0</v>
      </c>
      <c r="AS99" s="21">
        <f t="shared" si="61"/>
        <v>0</v>
      </c>
      <c r="AT99" s="21">
        <f t="shared" si="61"/>
        <v>0</v>
      </c>
      <c r="AU99" s="21">
        <f t="shared" si="61"/>
        <v>0</v>
      </c>
      <c r="AV99" s="21">
        <f t="shared" si="61"/>
        <v>0</v>
      </c>
      <c r="AW99" s="21">
        <f t="shared" si="61"/>
        <v>0</v>
      </c>
      <c r="AX99" s="21">
        <f t="shared" si="61"/>
        <v>0</v>
      </c>
      <c r="AY99" s="21">
        <f t="shared" si="61"/>
        <v>0</v>
      </c>
      <c r="AZ99" s="21">
        <f t="shared" si="61"/>
        <v>0</v>
      </c>
      <c r="BA99" s="21">
        <f t="shared" si="61"/>
        <v>0</v>
      </c>
      <c r="BB99" s="21">
        <f t="shared" si="61"/>
        <v>0</v>
      </c>
      <c r="BC99" s="21">
        <f t="shared" si="61"/>
        <v>0</v>
      </c>
      <c r="BD99" s="21">
        <f t="shared" si="61"/>
        <v>0</v>
      </c>
      <c r="BE99" s="21">
        <f t="shared" si="61"/>
        <v>0</v>
      </c>
      <c r="BF99" s="21">
        <f t="shared" si="61"/>
        <v>0</v>
      </c>
      <c r="BG99" s="21">
        <f t="shared" si="61"/>
        <v>0</v>
      </c>
      <c r="BH99" s="21">
        <f t="shared" si="61"/>
        <v>0</v>
      </c>
      <c r="BI99" s="21">
        <f t="shared" si="61"/>
        <v>0</v>
      </c>
      <c r="BJ99" s="21">
        <f t="shared" si="61"/>
        <v>0</v>
      </c>
      <c r="BK99" s="21">
        <f t="shared" si="61"/>
        <v>0</v>
      </c>
      <c r="BL99" s="21">
        <f t="shared" si="61"/>
        <v>0</v>
      </c>
      <c r="BM99" s="21">
        <f t="shared" si="61"/>
        <v>0</v>
      </c>
      <c r="BN99" s="21">
        <f t="shared" si="61"/>
        <v>0</v>
      </c>
      <c r="BO99" s="21">
        <f t="shared" si="61"/>
        <v>0</v>
      </c>
      <c r="BP99" s="21">
        <f t="shared" si="61"/>
        <v>0</v>
      </c>
      <c r="BQ99" s="21">
        <f t="shared" ref="BQ99" si="62">SUM(BQ100:BQ173)</f>
        <v>0</v>
      </c>
      <c r="BR99" s="18" t="s">
        <v>34</v>
      </c>
      <c r="BS99" s="19"/>
    </row>
    <row r="100" spans="1:79" s="17" customFormat="1" ht="47.25" x14ac:dyDescent="0.25">
      <c r="A100" s="27" t="s">
        <v>201</v>
      </c>
      <c r="B100" s="50" t="s">
        <v>203</v>
      </c>
      <c r="C100" s="23" t="s">
        <v>204</v>
      </c>
      <c r="D100" s="24" t="s">
        <v>34</v>
      </c>
      <c r="E100" s="24">
        <f t="shared" ref="E100:J142" si="63">K100+Q100+W100+AC100</f>
        <v>0</v>
      </c>
      <c r="F100" s="24">
        <f t="shared" si="63"/>
        <v>0</v>
      </c>
      <c r="G100" s="24">
        <f t="shared" si="63"/>
        <v>0</v>
      </c>
      <c r="H100" s="24">
        <f t="shared" si="63"/>
        <v>0</v>
      </c>
      <c r="I100" s="24">
        <f t="shared" si="63"/>
        <v>0</v>
      </c>
      <c r="J100" s="24">
        <f t="shared" si="63"/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f t="shared" ref="AI100:AN142" si="64">AO100+AU100+BA100+BG100</f>
        <v>0</v>
      </c>
      <c r="AJ100" s="25">
        <f t="shared" si="64"/>
        <v>0</v>
      </c>
      <c r="AK100" s="25">
        <f t="shared" si="64"/>
        <v>0</v>
      </c>
      <c r="AL100" s="25">
        <f t="shared" si="64"/>
        <v>0</v>
      </c>
      <c r="AM100" s="25">
        <f t="shared" si="64"/>
        <v>0</v>
      </c>
      <c r="AN100" s="25">
        <f t="shared" si="64"/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f t="shared" ref="BM100:BQ150" si="65">AI100-(K100+Q100)</f>
        <v>0</v>
      </c>
      <c r="BN100" s="25">
        <f t="shared" si="65"/>
        <v>0</v>
      </c>
      <c r="BO100" s="25">
        <f t="shared" si="65"/>
        <v>0</v>
      </c>
      <c r="BP100" s="25">
        <f t="shared" si="65"/>
        <v>0</v>
      </c>
      <c r="BQ100" s="25">
        <f t="shared" si="65"/>
        <v>0</v>
      </c>
      <c r="BR100" s="26" t="s">
        <v>34</v>
      </c>
      <c r="BS100" s="19"/>
    </row>
    <row r="101" spans="1:79" s="17" customFormat="1" ht="97.5" customHeight="1" x14ac:dyDescent="0.25">
      <c r="A101" s="27" t="s">
        <v>201</v>
      </c>
      <c r="B101" s="50" t="s">
        <v>205</v>
      </c>
      <c r="C101" s="23" t="s">
        <v>206</v>
      </c>
      <c r="D101" s="24" t="s">
        <v>34</v>
      </c>
      <c r="E101" s="24">
        <f t="shared" si="63"/>
        <v>0</v>
      </c>
      <c r="F101" s="24">
        <f t="shared" si="63"/>
        <v>0</v>
      </c>
      <c r="G101" s="24">
        <f t="shared" si="63"/>
        <v>0</v>
      </c>
      <c r="H101" s="24">
        <f t="shared" si="63"/>
        <v>0</v>
      </c>
      <c r="I101" s="24">
        <f t="shared" si="63"/>
        <v>0</v>
      </c>
      <c r="J101" s="24">
        <f t="shared" si="63"/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f t="shared" si="64"/>
        <v>0</v>
      </c>
      <c r="AJ101" s="25">
        <f t="shared" si="64"/>
        <v>0</v>
      </c>
      <c r="AK101" s="25">
        <f t="shared" si="64"/>
        <v>0</v>
      </c>
      <c r="AL101" s="25">
        <f t="shared" si="64"/>
        <v>0</v>
      </c>
      <c r="AM101" s="25">
        <f t="shared" si="64"/>
        <v>0</v>
      </c>
      <c r="AN101" s="25">
        <f t="shared" si="64"/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f t="shared" si="65"/>
        <v>0</v>
      </c>
      <c r="BN101" s="25">
        <f t="shared" si="65"/>
        <v>0</v>
      </c>
      <c r="BO101" s="25">
        <f t="shared" si="65"/>
        <v>0</v>
      </c>
      <c r="BP101" s="25">
        <f t="shared" si="65"/>
        <v>0</v>
      </c>
      <c r="BQ101" s="25">
        <f t="shared" si="65"/>
        <v>0</v>
      </c>
      <c r="BR101" s="26" t="s">
        <v>34</v>
      </c>
      <c r="BS101" s="19"/>
    </row>
    <row r="102" spans="1:79" s="17" customFormat="1" ht="66.75" customHeight="1" x14ac:dyDescent="0.25">
      <c r="A102" s="27" t="s">
        <v>201</v>
      </c>
      <c r="B102" s="50" t="s">
        <v>207</v>
      </c>
      <c r="C102" s="43" t="s">
        <v>208</v>
      </c>
      <c r="D102" s="24" t="s">
        <v>34</v>
      </c>
      <c r="E102" s="24">
        <f t="shared" si="63"/>
        <v>0</v>
      </c>
      <c r="F102" s="24">
        <f t="shared" si="63"/>
        <v>0</v>
      </c>
      <c r="G102" s="24">
        <f t="shared" si="63"/>
        <v>0</v>
      </c>
      <c r="H102" s="24">
        <f t="shared" si="63"/>
        <v>0</v>
      </c>
      <c r="I102" s="24">
        <f t="shared" si="63"/>
        <v>0</v>
      </c>
      <c r="J102" s="24">
        <f t="shared" si="63"/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f t="shared" si="64"/>
        <v>0</v>
      </c>
      <c r="AJ102" s="25">
        <f t="shared" si="64"/>
        <v>0</v>
      </c>
      <c r="AK102" s="25">
        <f t="shared" si="64"/>
        <v>0</v>
      </c>
      <c r="AL102" s="25">
        <f t="shared" si="64"/>
        <v>0</v>
      </c>
      <c r="AM102" s="25">
        <f t="shared" si="64"/>
        <v>0</v>
      </c>
      <c r="AN102" s="25">
        <f t="shared" si="64"/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f t="shared" si="65"/>
        <v>0</v>
      </c>
      <c r="BN102" s="25">
        <f t="shared" si="65"/>
        <v>0</v>
      </c>
      <c r="BO102" s="25">
        <f t="shared" si="65"/>
        <v>0</v>
      </c>
      <c r="BP102" s="25">
        <f t="shared" si="65"/>
        <v>0</v>
      </c>
      <c r="BQ102" s="25">
        <f t="shared" si="65"/>
        <v>0</v>
      </c>
      <c r="BR102" s="26" t="s">
        <v>34</v>
      </c>
      <c r="BS102" s="19"/>
    </row>
    <row r="103" spans="1:79" s="17" customFormat="1" ht="31.5" x14ac:dyDescent="0.25">
      <c r="A103" s="27" t="s">
        <v>201</v>
      </c>
      <c r="B103" s="42" t="s">
        <v>209</v>
      </c>
      <c r="C103" s="43" t="s">
        <v>210</v>
      </c>
      <c r="D103" s="24" t="s">
        <v>34</v>
      </c>
      <c r="E103" s="24">
        <f t="shared" si="63"/>
        <v>0</v>
      </c>
      <c r="F103" s="24">
        <f t="shared" si="63"/>
        <v>0</v>
      </c>
      <c r="G103" s="24">
        <f t="shared" si="63"/>
        <v>0</v>
      </c>
      <c r="H103" s="24">
        <f t="shared" si="63"/>
        <v>0</v>
      </c>
      <c r="I103" s="24">
        <f t="shared" si="63"/>
        <v>0</v>
      </c>
      <c r="J103" s="24">
        <f t="shared" si="63"/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f t="shared" si="64"/>
        <v>0</v>
      </c>
      <c r="AJ103" s="25">
        <f t="shared" si="64"/>
        <v>0</v>
      </c>
      <c r="AK103" s="25">
        <f t="shared" si="64"/>
        <v>0</v>
      </c>
      <c r="AL103" s="25">
        <f t="shared" si="64"/>
        <v>0</v>
      </c>
      <c r="AM103" s="25">
        <f t="shared" si="64"/>
        <v>0</v>
      </c>
      <c r="AN103" s="25">
        <f t="shared" si="64"/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f t="shared" si="65"/>
        <v>0</v>
      </c>
      <c r="BN103" s="25">
        <f t="shared" si="65"/>
        <v>0</v>
      </c>
      <c r="BO103" s="25">
        <f t="shared" si="65"/>
        <v>0</v>
      </c>
      <c r="BP103" s="25">
        <f t="shared" si="65"/>
        <v>0</v>
      </c>
      <c r="BQ103" s="25">
        <f t="shared" si="65"/>
        <v>0</v>
      </c>
      <c r="BR103" s="26" t="s">
        <v>34</v>
      </c>
      <c r="BS103" s="19"/>
    </row>
    <row r="104" spans="1:79" s="17" customFormat="1" ht="67.5" customHeight="1" x14ac:dyDescent="0.25">
      <c r="A104" s="27" t="s">
        <v>201</v>
      </c>
      <c r="B104" s="42" t="s">
        <v>211</v>
      </c>
      <c r="C104" s="43" t="s">
        <v>212</v>
      </c>
      <c r="D104" s="24" t="s">
        <v>34</v>
      </c>
      <c r="E104" s="24">
        <f t="shared" si="63"/>
        <v>0</v>
      </c>
      <c r="F104" s="24">
        <f t="shared" si="63"/>
        <v>0</v>
      </c>
      <c r="G104" s="24">
        <f t="shared" si="63"/>
        <v>0</v>
      </c>
      <c r="H104" s="24">
        <f t="shared" si="63"/>
        <v>0</v>
      </c>
      <c r="I104" s="24">
        <f t="shared" si="63"/>
        <v>0</v>
      </c>
      <c r="J104" s="24">
        <f t="shared" si="63"/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f t="shared" si="64"/>
        <v>0</v>
      </c>
      <c r="AJ104" s="25">
        <f t="shared" si="64"/>
        <v>0</v>
      </c>
      <c r="AK104" s="25">
        <f t="shared" si="64"/>
        <v>0</v>
      </c>
      <c r="AL104" s="25">
        <f t="shared" si="64"/>
        <v>0</v>
      </c>
      <c r="AM104" s="25">
        <f t="shared" si="64"/>
        <v>0</v>
      </c>
      <c r="AN104" s="25">
        <f t="shared" si="64"/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f t="shared" si="65"/>
        <v>0</v>
      </c>
      <c r="BN104" s="25">
        <f t="shared" si="65"/>
        <v>0</v>
      </c>
      <c r="BO104" s="25">
        <f t="shared" si="65"/>
        <v>0</v>
      </c>
      <c r="BP104" s="25">
        <f t="shared" si="65"/>
        <v>0</v>
      </c>
      <c r="BQ104" s="25">
        <f t="shared" si="65"/>
        <v>0</v>
      </c>
      <c r="BR104" s="26" t="s">
        <v>34</v>
      </c>
      <c r="BS104" s="19"/>
    </row>
    <row r="105" spans="1:79" s="17" customFormat="1" ht="78.75" x14ac:dyDescent="0.25">
      <c r="A105" s="27" t="s">
        <v>201</v>
      </c>
      <c r="B105" s="42" t="s">
        <v>213</v>
      </c>
      <c r="C105" s="43" t="s">
        <v>214</v>
      </c>
      <c r="D105" s="24" t="s">
        <v>34</v>
      </c>
      <c r="E105" s="24">
        <f t="shared" si="63"/>
        <v>0</v>
      </c>
      <c r="F105" s="24">
        <f t="shared" si="63"/>
        <v>0</v>
      </c>
      <c r="G105" s="24">
        <f t="shared" si="63"/>
        <v>0</v>
      </c>
      <c r="H105" s="24">
        <f t="shared" si="63"/>
        <v>0</v>
      </c>
      <c r="I105" s="24">
        <f t="shared" si="63"/>
        <v>0</v>
      </c>
      <c r="J105" s="24">
        <f t="shared" si="63"/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f t="shared" si="64"/>
        <v>0</v>
      </c>
      <c r="AJ105" s="25">
        <f t="shared" si="64"/>
        <v>0</v>
      </c>
      <c r="AK105" s="25">
        <f t="shared" si="64"/>
        <v>0</v>
      </c>
      <c r="AL105" s="25">
        <f t="shared" si="64"/>
        <v>0</v>
      </c>
      <c r="AM105" s="25">
        <f t="shared" si="64"/>
        <v>0</v>
      </c>
      <c r="AN105" s="25">
        <f t="shared" si="64"/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f t="shared" si="65"/>
        <v>0</v>
      </c>
      <c r="BN105" s="25">
        <f t="shared" si="65"/>
        <v>0</v>
      </c>
      <c r="BO105" s="25">
        <f t="shared" si="65"/>
        <v>0</v>
      </c>
      <c r="BP105" s="25">
        <f t="shared" si="65"/>
        <v>0</v>
      </c>
      <c r="BQ105" s="25">
        <f t="shared" si="65"/>
        <v>0</v>
      </c>
      <c r="BR105" s="26" t="s">
        <v>34</v>
      </c>
      <c r="BS105" s="19"/>
    </row>
    <row r="106" spans="1:79" s="17" customFormat="1" ht="51.75" customHeight="1" x14ac:dyDescent="0.25">
      <c r="A106" s="27" t="s">
        <v>201</v>
      </c>
      <c r="B106" s="42" t="s">
        <v>215</v>
      </c>
      <c r="C106" s="43" t="s">
        <v>216</v>
      </c>
      <c r="D106" s="24" t="s">
        <v>34</v>
      </c>
      <c r="E106" s="24">
        <f t="shared" si="63"/>
        <v>0</v>
      </c>
      <c r="F106" s="24">
        <f t="shared" si="63"/>
        <v>0</v>
      </c>
      <c r="G106" s="24">
        <f t="shared" si="63"/>
        <v>0</v>
      </c>
      <c r="H106" s="24">
        <f t="shared" si="63"/>
        <v>0</v>
      </c>
      <c r="I106" s="24">
        <f t="shared" si="63"/>
        <v>0</v>
      </c>
      <c r="J106" s="24">
        <f t="shared" si="63"/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f t="shared" si="64"/>
        <v>0</v>
      </c>
      <c r="AJ106" s="25">
        <f t="shared" si="64"/>
        <v>0</v>
      </c>
      <c r="AK106" s="25">
        <f t="shared" si="64"/>
        <v>0</v>
      </c>
      <c r="AL106" s="25">
        <f t="shared" si="64"/>
        <v>0</v>
      </c>
      <c r="AM106" s="25">
        <f t="shared" si="64"/>
        <v>0</v>
      </c>
      <c r="AN106" s="25">
        <f t="shared" si="64"/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f t="shared" si="65"/>
        <v>0</v>
      </c>
      <c r="BN106" s="25">
        <f t="shared" si="65"/>
        <v>0</v>
      </c>
      <c r="BO106" s="25">
        <f t="shared" si="65"/>
        <v>0</v>
      </c>
      <c r="BP106" s="25">
        <f t="shared" si="65"/>
        <v>0</v>
      </c>
      <c r="BQ106" s="25">
        <f t="shared" si="65"/>
        <v>0</v>
      </c>
      <c r="BR106" s="26" t="s">
        <v>34</v>
      </c>
      <c r="BS106" s="19"/>
    </row>
    <row r="107" spans="1:79" s="17" customFormat="1" ht="32.25" customHeight="1" x14ac:dyDescent="0.25">
      <c r="A107" s="27" t="s">
        <v>201</v>
      </c>
      <c r="B107" s="42" t="s">
        <v>217</v>
      </c>
      <c r="C107" s="43" t="s">
        <v>218</v>
      </c>
      <c r="D107" s="24" t="s">
        <v>34</v>
      </c>
      <c r="E107" s="24">
        <f t="shared" si="63"/>
        <v>0</v>
      </c>
      <c r="F107" s="24">
        <f t="shared" si="63"/>
        <v>0</v>
      </c>
      <c r="G107" s="24">
        <f t="shared" si="63"/>
        <v>0</v>
      </c>
      <c r="H107" s="24">
        <f t="shared" si="63"/>
        <v>0</v>
      </c>
      <c r="I107" s="24">
        <f t="shared" si="63"/>
        <v>0</v>
      </c>
      <c r="J107" s="24">
        <f t="shared" si="63"/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f t="shared" si="64"/>
        <v>0</v>
      </c>
      <c r="AJ107" s="25">
        <f t="shared" si="64"/>
        <v>0</v>
      </c>
      <c r="AK107" s="25">
        <f t="shared" si="64"/>
        <v>0</v>
      </c>
      <c r="AL107" s="25">
        <f t="shared" si="64"/>
        <v>0</v>
      </c>
      <c r="AM107" s="25">
        <f t="shared" si="64"/>
        <v>0</v>
      </c>
      <c r="AN107" s="25">
        <f t="shared" si="64"/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f t="shared" si="65"/>
        <v>0</v>
      </c>
      <c r="BN107" s="25">
        <f t="shared" si="65"/>
        <v>0</v>
      </c>
      <c r="BO107" s="25">
        <f t="shared" si="65"/>
        <v>0</v>
      </c>
      <c r="BP107" s="25">
        <f t="shared" si="65"/>
        <v>0</v>
      </c>
      <c r="BQ107" s="25">
        <f t="shared" si="65"/>
        <v>0</v>
      </c>
      <c r="BR107" s="26" t="s">
        <v>34</v>
      </c>
      <c r="BS107" s="19"/>
    </row>
    <row r="108" spans="1:79" s="17" customFormat="1" ht="47.25" x14ac:dyDescent="0.25">
      <c r="A108" s="27" t="s">
        <v>201</v>
      </c>
      <c r="B108" s="42" t="s">
        <v>219</v>
      </c>
      <c r="C108" s="43" t="s">
        <v>220</v>
      </c>
      <c r="D108" s="24" t="s">
        <v>34</v>
      </c>
      <c r="E108" s="24">
        <f t="shared" si="63"/>
        <v>0</v>
      </c>
      <c r="F108" s="24">
        <f t="shared" si="63"/>
        <v>0</v>
      </c>
      <c r="G108" s="24">
        <f t="shared" si="63"/>
        <v>0</v>
      </c>
      <c r="H108" s="24">
        <f t="shared" si="63"/>
        <v>0</v>
      </c>
      <c r="I108" s="24">
        <f t="shared" si="63"/>
        <v>0</v>
      </c>
      <c r="J108" s="24">
        <f t="shared" si="63"/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f t="shared" si="64"/>
        <v>0</v>
      </c>
      <c r="AJ108" s="25">
        <f t="shared" si="64"/>
        <v>0</v>
      </c>
      <c r="AK108" s="25">
        <f t="shared" si="64"/>
        <v>0</v>
      </c>
      <c r="AL108" s="25">
        <f t="shared" si="64"/>
        <v>0</v>
      </c>
      <c r="AM108" s="25">
        <f t="shared" si="64"/>
        <v>0</v>
      </c>
      <c r="AN108" s="25">
        <f t="shared" si="64"/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f t="shared" si="65"/>
        <v>0</v>
      </c>
      <c r="BN108" s="25">
        <f t="shared" si="65"/>
        <v>0</v>
      </c>
      <c r="BO108" s="25">
        <f t="shared" si="65"/>
        <v>0</v>
      </c>
      <c r="BP108" s="25">
        <f t="shared" si="65"/>
        <v>0</v>
      </c>
      <c r="BQ108" s="25">
        <f t="shared" si="65"/>
        <v>0</v>
      </c>
      <c r="BR108" s="26" t="s">
        <v>34</v>
      </c>
      <c r="BS108" s="19"/>
    </row>
    <row r="109" spans="1:79" ht="31.5" x14ac:dyDescent="0.25">
      <c r="A109" s="27" t="s">
        <v>201</v>
      </c>
      <c r="B109" s="42" t="s">
        <v>221</v>
      </c>
      <c r="C109" s="43" t="s">
        <v>222</v>
      </c>
      <c r="D109" s="24" t="s">
        <v>34</v>
      </c>
      <c r="E109" s="24">
        <f t="shared" si="63"/>
        <v>0</v>
      </c>
      <c r="F109" s="24">
        <f t="shared" si="63"/>
        <v>0</v>
      </c>
      <c r="G109" s="24">
        <f t="shared" si="63"/>
        <v>0</v>
      </c>
      <c r="H109" s="24">
        <f t="shared" si="63"/>
        <v>0</v>
      </c>
      <c r="I109" s="24">
        <f t="shared" si="63"/>
        <v>0</v>
      </c>
      <c r="J109" s="24">
        <f t="shared" si="63"/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f t="shared" si="64"/>
        <v>0</v>
      </c>
      <c r="AJ109" s="25">
        <f t="shared" si="64"/>
        <v>0</v>
      </c>
      <c r="AK109" s="25">
        <f t="shared" si="64"/>
        <v>0</v>
      </c>
      <c r="AL109" s="25">
        <f t="shared" si="64"/>
        <v>0</v>
      </c>
      <c r="AM109" s="25">
        <f t="shared" si="64"/>
        <v>0</v>
      </c>
      <c r="AN109" s="25">
        <f t="shared" si="64"/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f t="shared" si="65"/>
        <v>0</v>
      </c>
      <c r="BN109" s="25">
        <f t="shared" si="65"/>
        <v>0</v>
      </c>
      <c r="BO109" s="25">
        <f t="shared" si="65"/>
        <v>0</v>
      </c>
      <c r="BP109" s="25">
        <f t="shared" si="65"/>
        <v>0</v>
      </c>
      <c r="BQ109" s="25">
        <f t="shared" si="65"/>
        <v>0</v>
      </c>
      <c r="BR109" s="26" t="s">
        <v>34</v>
      </c>
      <c r="BS109" s="19"/>
      <c r="BT109" s="17"/>
      <c r="BU109" s="17"/>
      <c r="BV109" s="17"/>
      <c r="BW109" s="17"/>
      <c r="BX109" s="17"/>
      <c r="BY109" s="17"/>
      <c r="CA109" s="17"/>
    </row>
    <row r="110" spans="1:79" s="17" customFormat="1" x14ac:dyDescent="0.25">
      <c r="A110" s="27" t="s">
        <v>201</v>
      </c>
      <c r="B110" s="42" t="s">
        <v>223</v>
      </c>
      <c r="C110" s="43" t="s">
        <v>224</v>
      </c>
      <c r="D110" s="24" t="s">
        <v>34</v>
      </c>
      <c r="E110" s="24">
        <f t="shared" si="63"/>
        <v>0</v>
      </c>
      <c r="F110" s="24">
        <f t="shared" si="63"/>
        <v>0</v>
      </c>
      <c r="G110" s="24">
        <f t="shared" si="63"/>
        <v>0</v>
      </c>
      <c r="H110" s="24">
        <f t="shared" si="63"/>
        <v>0</v>
      </c>
      <c r="I110" s="24">
        <f t="shared" si="63"/>
        <v>0</v>
      </c>
      <c r="J110" s="24">
        <f t="shared" si="63"/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f t="shared" si="64"/>
        <v>0</v>
      </c>
      <c r="AJ110" s="25">
        <f t="shared" si="64"/>
        <v>0</v>
      </c>
      <c r="AK110" s="25">
        <f t="shared" si="64"/>
        <v>0</v>
      </c>
      <c r="AL110" s="25">
        <f t="shared" si="64"/>
        <v>0</v>
      </c>
      <c r="AM110" s="25">
        <f t="shared" si="64"/>
        <v>0</v>
      </c>
      <c r="AN110" s="25">
        <f t="shared" si="64"/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f t="shared" si="65"/>
        <v>0</v>
      </c>
      <c r="BN110" s="25">
        <f t="shared" si="65"/>
        <v>0</v>
      </c>
      <c r="BO110" s="25">
        <f t="shared" si="65"/>
        <v>0</v>
      </c>
      <c r="BP110" s="25">
        <f t="shared" si="65"/>
        <v>0</v>
      </c>
      <c r="BQ110" s="25">
        <f t="shared" si="65"/>
        <v>0</v>
      </c>
      <c r="BR110" s="26" t="s">
        <v>34</v>
      </c>
      <c r="BS110" s="19"/>
    </row>
    <row r="111" spans="1:79" s="17" customFormat="1" x14ac:dyDescent="0.25">
      <c r="A111" s="27" t="s">
        <v>201</v>
      </c>
      <c r="B111" s="42" t="s">
        <v>225</v>
      </c>
      <c r="C111" s="43" t="s">
        <v>226</v>
      </c>
      <c r="D111" s="24" t="s">
        <v>34</v>
      </c>
      <c r="E111" s="24">
        <f t="shared" si="63"/>
        <v>0</v>
      </c>
      <c r="F111" s="24">
        <f t="shared" si="63"/>
        <v>0</v>
      </c>
      <c r="G111" s="24">
        <f t="shared" si="63"/>
        <v>0</v>
      </c>
      <c r="H111" s="24">
        <f t="shared" si="63"/>
        <v>0</v>
      </c>
      <c r="I111" s="24">
        <f t="shared" si="63"/>
        <v>0</v>
      </c>
      <c r="J111" s="24">
        <f t="shared" si="63"/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f t="shared" si="64"/>
        <v>0</v>
      </c>
      <c r="AJ111" s="25">
        <f t="shared" si="64"/>
        <v>0</v>
      </c>
      <c r="AK111" s="25">
        <f t="shared" si="64"/>
        <v>0</v>
      </c>
      <c r="AL111" s="25">
        <f t="shared" si="64"/>
        <v>0</v>
      </c>
      <c r="AM111" s="25">
        <f t="shared" si="64"/>
        <v>0</v>
      </c>
      <c r="AN111" s="25">
        <f t="shared" si="64"/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f t="shared" si="65"/>
        <v>0</v>
      </c>
      <c r="BN111" s="25">
        <f t="shared" si="65"/>
        <v>0</v>
      </c>
      <c r="BO111" s="25">
        <f t="shared" si="65"/>
        <v>0</v>
      </c>
      <c r="BP111" s="25">
        <f t="shared" si="65"/>
        <v>0</v>
      </c>
      <c r="BQ111" s="25">
        <f t="shared" si="65"/>
        <v>0</v>
      </c>
      <c r="BR111" s="26" t="s">
        <v>34</v>
      </c>
      <c r="BS111" s="19"/>
    </row>
    <row r="112" spans="1:79" s="17" customFormat="1" x14ac:dyDescent="0.25">
      <c r="A112" s="27" t="s">
        <v>201</v>
      </c>
      <c r="B112" s="42" t="s">
        <v>227</v>
      </c>
      <c r="C112" s="43" t="s">
        <v>228</v>
      </c>
      <c r="D112" s="24" t="s">
        <v>34</v>
      </c>
      <c r="E112" s="24">
        <f t="shared" si="63"/>
        <v>0</v>
      </c>
      <c r="F112" s="24">
        <f t="shared" si="63"/>
        <v>0</v>
      </c>
      <c r="G112" s="24">
        <f t="shared" si="63"/>
        <v>0</v>
      </c>
      <c r="H112" s="24">
        <f t="shared" si="63"/>
        <v>0</v>
      </c>
      <c r="I112" s="24">
        <f t="shared" si="63"/>
        <v>0</v>
      </c>
      <c r="J112" s="24">
        <f t="shared" si="63"/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f t="shared" si="64"/>
        <v>0</v>
      </c>
      <c r="AJ112" s="25">
        <f t="shared" si="64"/>
        <v>0</v>
      </c>
      <c r="AK112" s="25">
        <f t="shared" si="64"/>
        <v>0</v>
      </c>
      <c r="AL112" s="25">
        <f t="shared" si="64"/>
        <v>0</v>
      </c>
      <c r="AM112" s="25">
        <f t="shared" si="64"/>
        <v>0</v>
      </c>
      <c r="AN112" s="25">
        <f t="shared" si="64"/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f t="shared" si="65"/>
        <v>0</v>
      </c>
      <c r="BN112" s="25">
        <f t="shared" si="65"/>
        <v>0</v>
      </c>
      <c r="BO112" s="25">
        <f t="shared" si="65"/>
        <v>0</v>
      </c>
      <c r="BP112" s="25">
        <f t="shared" si="65"/>
        <v>0</v>
      </c>
      <c r="BQ112" s="25">
        <f t="shared" si="65"/>
        <v>0</v>
      </c>
      <c r="BR112" s="26" t="s">
        <v>34</v>
      </c>
      <c r="BS112" s="19"/>
    </row>
    <row r="113" spans="1:71" s="17" customFormat="1" ht="31.5" x14ac:dyDescent="0.25">
      <c r="A113" s="27" t="s">
        <v>201</v>
      </c>
      <c r="B113" s="42" t="s">
        <v>229</v>
      </c>
      <c r="C113" s="43" t="s">
        <v>230</v>
      </c>
      <c r="D113" s="24" t="s">
        <v>34</v>
      </c>
      <c r="E113" s="24">
        <f t="shared" si="63"/>
        <v>0</v>
      </c>
      <c r="F113" s="24">
        <f t="shared" si="63"/>
        <v>0</v>
      </c>
      <c r="G113" s="24">
        <f t="shared" si="63"/>
        <v>0</v>
      </c>
      <c r="H113" s="24">
        <f t="shared" si="63"/>
        <v>0</v>
      </c>
      <c r="I113" s="24">
        <f t="shared" si="63"/>
        <v>0</v>
      </c>
      <c r="J113" s="24">
        <f t="shared" si="63"/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5">
        <f t="shared" si="64"/>
        <v>0</v>
      </c>
      <c r="AJ113" s="25">
        <f t="shared" si="64"/>
        <v>0</v>
      </c>
      <c r="AK113" s="25">
        <f t="shared" si="64"/>
        <v>0</v>
      </c>
      <c r="AL113" s="25">
        <f t="shared" si="64"/>
        <v>0</v>
      </c>
      <c r="AM113" s="25">
        <f t="shared" si="64"/>
        <v>0</v>
      </c>
      <c r="AN113" s="25">
        <f t="shared" si="64"/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f t="shared" si="65"/>
        <v>0</v>
      </c>
      <c r="BN113" s="25">
        <f t="shared" si="65"/>
        <v>0</v>
      </c>
      <c r="BO113" s="25">
        <f t="shared" si="65"/>
        <v>0</v>
      </c>
      <c r="BP113" s="25">
        <f t="shared" si="65"/>
        <v>0</v>
      </c>
      <c r="BQ113" s="25">
        <f t="shared" si="65"/>
        <v>0</v>
      </c>
      <c r="BR113" s="26" t="s">
        <v>34</v>
      </c>
      <c r="BS113" s="19"/>
    </row>
    <row r="114" spans="1:71" s="17" customFormat="1" ht="31.5" x14ac:dyDescent="0.25">
      <c r="A114" s="27" t="s">
        <v>201</v>
      </c>
      <c r="B114" s="42" t="s">
        <v>231</v>
      </c>
      <c r="C114" s="43" t="s">
        <v>232</v>
      </c>
      <c r="D114" s="24" t="s">
        <v>34</v>
      </c>
      <c r="E114" s="24">
        <f t="shared" si="63"/>
        <v>0</v>
      </c>
      <c r="F114" s="24">
        <f t="shared" si="63"/>
        <v>0</v>
      </c>
      <c r="G114" s="24">
        <f t="shared" si="63"/>
        <v>0</v>
      </c>
      <c r="H114" s="24">
        <f t="shared" si="63"/>
        <v>0</v>
      </c>
      <c r="I114" s="24">
        <f t="shared" si="63"/>
        <v>0</v>
      </c>
      <c r="J114" s="24">
        <f t="shared" si="63"/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5">
        <f t="shared" si="64"/>
        <v>0</v>
      </c>
      <c r="AJ114" s="25">
        <f t="shared" si="64"/>
        <v>0</v>
      </c>
      <c r="AK114" s="25">
        <f t="shared" si="64"/>
        <v>0</v>
      </c>
      <c r="AL114" s="25">
        <f t="shared" si="64"/>
        <v>0</v>
      </c>
      <c r="AM114" s="25">
        <f t="shared" si="64"/>
        <v>0</v>
      </c>
      <c r="AN114" s="25">
        <f t="shared" si="64"/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f t="shared" si="65"/>
        <v>0</v>
      </c>
      <c r="BN114" s="25">
        <f t="shared" si="65"/>
        <v>0</v>
      </c>
      <c r="BO114" s="25">
        <f t="shared" si="65"/>
        <v>0</v>
      </c>
      <c r="BP114" s="25">
        <f t="shared" si="65"/>
        <v>0</v>
      </c>
      <c r="BQ114" s="25">
        <f t="shared" si="65"/>
        <v>0</v>
      </c>
      <c r="BR114" s="26" t="s">
        <v>34</v>
      </c>
      <c r="BS114" s="19"/>
    </row>
    <row r="115" spans="1:71" s="17" customFormat="1" ht="31.5" x14ac:dyDescent="0.25">
      <c r="A115" s="27" t="s">
        <v>201</v>
      </c>
      <c r="B115" s="50" t="s">
        <v>233</v>
      </c>
      <c r="C115" s="43" t="s">
        <v>234</v>
      </c>
      <c r="D115" s="24" t="s">
        <v>34</v>
      </c>
      <c r="E115" s="24">
        <f t="shared" si="63"/>
        <v>0</v>
      </c>
      <c r="F115" s="24">
        <f t="shared" si="63"/>
        <v>0</v>
      </c>
      <c r="G115" s="24">
        <f t="shared" si="63"/>
        <v>0</v>
      </c>
      <c r="H115" s="24">
        <f t="shared" si="63"/>
        <v>0</v>
      </c>
      <c r="I115" s="24">
        <f t="shared" si="63"/>
        <v>0</v>
      </c>
      <c r="J115" s="24">
        <f t="shared" si="63"/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f t="shared" si="64"/>
        <v>0</v>
      </c>
      <c r="AJ115" s="25">
        <f t="shared" si="64"/>
        <v>0</v>
      </c>
      <c r="AK115" s="25">
        <f t="shared" si="64"/>
        <v>0</v>
      </c>
      <c r="AL115" s="25">
        <f t="shared" si="64"/>
        <v>0</v>
      </c>
      <c r="AM115" s="25">
        <f t="shared" si="64"/>
        <v>0</v>
      </c>
      <c r="AN115" s="25">
        <f t="shared" si="64"/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f t="shared" si="65"/>
        <v>0</v>
      </c>
      <c r="BN115" s="25">
        <f t="shared" si="65"/>
        <v>0</v>
      </c>
      <c r="BO115" s="25">
        <f t="shared" si="65"/>
        <v>0</v>
      </c>
      <c r="BP115" s="25">
        <f t="shared" si="65"/>
        <v>0</v>
      </c>
      <c r="BQ115" s="25">
        <f t="shared" si="65"/>
        <v>0</v>
      </c>
      <c r="BR115" s="26" t="s">
        <v>34</v>
      </c>
      <c r="BS115" s="19"/>
    </row>
    <row r="116" spans="1:71" s="17" customFormat="1" ht="31.5" x14ac:dyDescent="0.25">
      <c r="A116" s="27" t="s">
        <v>201</v>
      </c>
      <c r="B116" s="42" t="s">
        <v>235</v>
      </c>
      <c r="C116" s="43" t="s">
        <v>236</v>
      </c>
      <c r="D116" s="28" t="s">
        <v>34</v>
      </c>
      <c r="E116" s="24">
        <f t="shared" si="63"/>
        <v>0</v>
      </c>
      <c r="F116" s="24">
        <f t="shared" si="63"/>
        <v>0</v>
      </c>
      <c r="G116" s="24">
        <f t="shared" si="63"/>
        <v>0</v>
      </c>
      <c r="H116" s="24">
        <f t="shared" si="63"/>
        <v>0</v>
      </c>
      <c r="I116" s="24">
        <f t="shared" si="63"/>
        <v>0</v>
      </c>
      <c r="J116" s="24">
        <f t="shared" si="63"/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5">
        <f t="shared" si="64"/>
        <v>0</v>
      </c>
      <c r="AJ116" s="25">
        <f t="shared" si="64"/>
        <v>0</v>
      </c>
      <c r="AK116" s="25">
        <f t="shared" si="64"/>
        <v>0</v>
      </c>
      <c r="AL116" s="25">
        <f t="shared" si="64"/>
        <v>0</v>
      </c>
      <c r="AM116" s="25">
        <f t="shared" si="64"/>
        <v>0</v>
      </c>
      <c r="AN116" s="25">
        <f t="shared" si="64"/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5">
        <f t="shared" si="65"/>
        <v>0</v>
      </c>
      <c r="BN116" s="25">
        <f t="shared" si="65"/>
        <v>0</v>
      </c>
      <c r="BO116" s="25">
        <f t="shared" si="65"/>
        <v>0</v>
      </c>
      <c r="BP116" s="25">
        <f t="shared" si="65"/>
        <v>0</v>
      </c>
      <c r="BQ116" s="25">
        <f t="shared" si="65"/>
        <v>0</v>
      </c>
      <c r="BR116" s="26" t="s">
        <v>34</v>
      </c>
      <c r="BS116" s="19"/>
    </row>
    <row r="117" spans="1:71" s="17" customFormat="1" ht="31.5" x14ac:dyDescent="0.25">
      <c r="A117" s="27" t="s">
        <v>201</v>
      </c>
      <c r="B117" s="50" t="s">
        <v>237</v>
      </c>
      <c r="C117" s="23" t="s">
        <v>238</v>
      </c>
      <c r="D117" s="24" t="s">
        <v>34</v>
      </c>
      <c r="E117" s="24">
        <f t="shared" si="63"/>
        <v>0</v>
      </c>
      <c r="F117" s="24">
        <f t="shared" si="63"/>
        <v>0</v>
      </c>
      <c r="G117" s="24">
        <f t="shared" si="63"/>
        <v>0</v>
      </c>
      <c r="H117" s="24">
        <f t="shared" si="63"/>
        <v>0</v>
      </c>
      <c r="I117" s="24">
        <f t="shared" si="63"/>
        <v>0</v>
      </c>
      <c r="J117" s="24">
        <f t="shared" si="63"/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f t="shared" si="64"/>
        <v>0</v>
      </c>
      <c r="AJ117" s="25">
        <f t="shared" si="64"/>
        <v>0</v>
      </c>
      <c r="AK117" s="25">
        <f t="shared" si="64"/>
        <v>0</v>
      </c>
      <c r="AL117" s="25">
        <f t="shared" si="64"/>
        <v>0</v>
      </c>
      <c r="AM117" s="25">
        <f t="shared" si="64"/>
        <v>0</v>
      </c>
      <c r="AN117" s="25">
        <f t="shared" si="64"/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f t="shared" si="65"/>
        <v>0</v>
      </c>
      <c r="BN117" s="25">
        <f t="shared" si="65"/>
        <v>0</v>
      </c>
      <c r="BO117" s="25">
        <f t="shared" si="65"/>
        <v>0</v>
      </c>
      <c r="BP117" s="25">
        <f t="shared" si="65"/>
        <v>0</v>
      </c>
      <c r="BQ117" s="25">
        <f t="shared" si="65"/>
        <v>0</v>
      </c>
      <c r="BR117" s="26" t="s">
        <v>34</v>
      </c>
      <c r="BS117" s="19"/>
    </row>
    <row r="118" spans="1:71" s="17" customFormat="1" x14ac:dyDescent="0.25">
      <c r="A118" s="27" t="s">
        <v>201</v>
      </c>
      <c r="B118" s="50" t="s">
        <v>239</v>
      </c>
      <c r="C118" s="23" t="s">
        <v>240</v>
      </c>
      <c r="D118" s="24" t="s">
        <v>34</v>
      </c>
      <c r="E118" s="24">
        <f t="shared" si="63"/>
        <v>0</v>
      </c>
      <c r="F118" s="24">
        <f t="shared" si="63"/>
        <v>0</v>
      </c>
      <c r="G118" s="24">
        <f t="shared" si="63"/>
        <v>0</v>
      </c>
      <c r="H118" s="24">
        <f t="shared" si="63"/>
        <v>0</v>
      </c>
      <c r="I118" s="24">
        <f t="shared" si="63"/>
        <v>0</v>
      </c>
      <c r="J118" s="24">
        <f t="shared" si="63"/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f t="shared" si="64"/>
        <v>0</v>
      </c>
      <c r="AJ118" s="25">
        <f t="shared" si="64"/>
        <v>0</v>
      </c>
      <c r="AK118" s="25">
        <f t="shared" si="64"/>
        <v>0</v>
      </c>
      <c r="AL118" s="25">
        <f t="shared" si="64"/>
        <v>0</v>
      </c>
      <c r="AM118" s="25">
        <f t="shared" si="64"/>
        <v>0</v>
      </c>
      <c r="AN118" s="25">
        <f t="shared" si="64"/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f t="shared" si="65"/>
        <v>0</v>
      </c>
      <c r="BN118" s="25">
        <f t="shared" si="65"/>
        <v>0</v>
      </c>
      <c r="BO118" s="25">
        <f t="shared" si="65"/>
        <v>0</v>
      </c>
      <c r="BP118" s="25">
        <f t="shared" si="65"/>
        <v>0</v>
      </c>
      <c r="BQ118" s="25">
        <f t="shared" si="65"/>
        <v>0</v>
      </c>
      <c r="BR118" s="26" t="s">
        <v>34</v>
      </c>
      <c r="BS118" s="19"/>
    </row>
    <row r="119" spans="1:71" s="17" customFormat="1" ht="47.25" x14ac:dyDescent="0.25">
      <c r="A119" s="27" t="s">
        <v>201</v>
      </c>
      <c r="B119" s="50" t="s">
        <v>241</v>
      </c>
      <c r="C119" s="23" t="s">
        <v>242</v>
      </c>
      <c r="D119" s="24" t="s">
        <v>34</v>
      </c>
      <c r="E119" s="24">
        <f t="shared" si="63"/>
        <v>0</v>
      </c>
      <c r="F119" s="24">
        <f t="shared" si="63"/>
        <v>0</v>
      </c>
      <c r="G119" s="24">
        <f t="shared" si="63"/>
        <v>0</v>
      </c>
      <c r="H119" s="24">
        <f t="shared" si="63"/>
        <v>0</v>
      </c>
      <c r="I119" s="24">
        <f t="shared" si="63"/>
        <v>0</v>
      </c>
      <c r="J119" s="24">
        <f t="shared" si="63"/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f t="shared" si="64"/>
        <v>0</v>
      </c>
      <c r="AJ119" s="25">
        <f t="shared" si="64"/>
        <v>0</v>
      </c>
      <c r="AK119" s="25">
        <f t="shared" si="64"/>
        <v>0</v>
      </c>
      <c r="AL119" s="25">
        <f t="shared" si="64"/>
        <v>0</v>
      </c>
      <c r="AM119" s="25">
        <f t="shared" si="64"/>
        <v>0</v>
      </c>
      <c r="AN119" s="25">
        <f t="shared" si="64"/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f t="shared" si="65"/>
        <v>0</v>
      </c>
      <c r="BN119" s="25">
        <f t="shared" si="65"/>
        <v>0</v>
      </c>
      <c r="BO119" s="25">
        <f t="shared" si="65"/>
        <v>0</v>
      </c>
      <c r="BP119" s="25">
        <f t="shared" si="65"/>
        <v>0</v>
      </c>
      <c r="BQ119" s="25">
        <f t="shared" si="65"/>
        <v>0</v>
      </c>
      <c r="BR119" s="26" t="s">
        <v>34</v>
      </c>
      <c r="BS119" s="19"/>
    </row>
    <row r="120" spans="1:71" s="17" customFormat="1" ht="31.5" x14ac:dyDescent="0.25">
      <c r="A120" s="27" t="s">
        <v>201</v>
      </c>
      <c r="B120" s="50" t="s">
        <v>243</v>
      </c>
      <c r="C120" s="23" t="s">
        <v>244</v>
      </c>
      <c r="D120" s="24" t="s">
        <v>34</v>
      </c>
      <c r="E120" s="24">
        <f t="shared" si="63"/>
        <v>0</v>
      </c>
      <c r="F120" s="24">
        <f t="shared" si="63"/>
        <v>0</v>
      </c>
      <c r="G120" s="24">
        <f t="shared" si="63"/>
        <v>0</v>
      </c>
      <c r="H120" s="24">
        <f t="shared" si="63"/>
        <v>0</v>
      </c>
      <c r="I120" s="24">
        <f t="shared" si="63"/>
        <v>0</v>
      </c>
      <c r="J120" s="24">
        <f t="shared" si="63"/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f t="shared" si="64"/>
        <v>0</v>
      </c>
      <c r="AJ120" s="25">
        <f t="shared" si="64"/>
        <v>0</v>
      </c>
      <c r="AK120" s="25">
        <f t="shared" si="64"/>
        <v>0</v>
      </c>
      <c r="AL120" s="25">
        <f t="shared" si="64"/>
        <v>0</v>
      </c>
      <c r="AM120" s="25">
        <f t="shared" si="64"/>
        <v>0</v>
      </c>
      <c r="AN120" s="25">
        <f t="shared" si="64"/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f t="shared" si="65"/>
        <v>0</v>
      </c>
      <c r="BN120" s="25">
        <f t="shared" si="65"/>
        <v>0</v>
      </c>
      <c r="BO120" s="25">
        <f t="shared" si="65"/>
        <v>0</v>
      </c>
      <c r="BP120" s="25">
        <f t="shared" si="65"/>
        <v>0</v>
      </c>
      <c r="BQ120" s="25">
        <f t="shared" si="65"/>
        <v>0</v>
      </c>
      <c r="BR120" s="26" t="s">
        <v>34</v>
      </c>
      <c r="BS120" s="19"/>
    </row>
    <row r="121" spans="1:71" s="17" customFormat="1" ht="31.5" x14ac:dyDescent="0.25">
      <c r="A121" s="27" t="s">
        <v>201</v>
      </c>
      <c r="B121" s="50" t="s">
        <v>245</v>
      </c>
      <c r="C121" s="23" t="s">
        <v>246</v>
      </c>
      <c r="D121" s="24" t="s">
        <v>34</v>
      </c>
      <c r="E121" s="24">
        <f t="shared" si="63"/>
        <v>0</v>
      </c>
      <c r="F121" s="24">
        <f t="shared" si="63"/>
        <v>0</v>
      </c>
      <c r="G121" s="24">
        <f t="shared" si="63"/>
        <v>0</v>
      </c>
      <c r="H121" s="24">
        <f t="shared" si="63"/>
        <v>0</v>
      </c>
      <c r="I121" s="24">
        <f t="shared" si="63"/>
        <v>0</v>
      </c>
      <c r="J121" s="24">
        <f t="shared" si="63"/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f t="shared" si="64"/>
        <v>0</v>
      </c>
      <c r="AJ121" s="25">
        <f t="shared" si="64"/>
        <v>0</v>
      </c>
      <c r="AK121" s="25">
        <f t="shared" si="64"/>
        <v>0</v>
      </c>
      <c r="AL121" s="25">
        <f t="shared" si="64"/>
        <v>0</v>
      </c>
      <c r="AM121" s="25">
        <f t="shared" si="64"/>
        <v>0</v>
      </c>
      <c r="AN121" s="25">
        <f t="shared" si="64"/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f t="shared" si="65"/>
        <v>0</v>
      </c>
      <c r="BN121" s="25">
        <f t="shared" si="65"/>
        <v>0</v>
      </c>
      <c r="BO121" s="25">
        <f t="shared" si="65"/>
        <v>0</v>
      </c>
      <c r="BP121" s="25">
        <f t="shared" si="65"/>
        <v>0</v>
      </c>
      <c r="BQ121" s="25">
        <f t="shared" si="65"/>
        <v>0</v>
      </c>
      <c r="BR121" s="26" t="s">
        <v>34</v>
      </c>
      <c r="BS121" s="19"/>
    </row>
    <row r="122" spans="1:71" s="17" customFormat="1" ht="31.5" x14ac:dyDescent="0.25">
      <c r="A122" s="27" t="s">
        <v>201</v>
      </c>
      <c r="B122" s="50" t="s">
        <v>247</v>
      </c>
      <c r="C122" s="23" t="s">
        <v>248</v>
      </c>
      <c r="D122" s="24" t="s">
        <v>34</v>
      </c>
      <c r="E122" s="24">
        <f t="shared" si="63"/>
        <v>0</v>
      </c>
      <c r="F122" s="24">
        <f t="shared" si="63"/>
        <v>0</v>
      </c>
      <c r="G122" s="24">
        <f t="shared" si="63"/>
        <v>0</v>
      </c>
      <c r="H122" s="24">
        <f t="shared" si="63"/>
        <v>0</v>
      </c>
      <c r="I122" s="24">
        <f t="shared" si="63"/>
        <v>0</v>
      </c>
      <c r="J122" s="24">
        <f t="shared" si="63"/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f t="shared" si="64"/>
        <v>0</v>
      </c>
      <c r="AJ122" s="25">
        <f t="shared" si="64"/>
        <v>0</v>
      </c>
      <c r="AK122" s="25">
        <f t="shared" si="64"/>
        <v>0</v>
      </c>
      <c r="AL122" s="25">
        <f t="shared" si="64"/>
        <v>0</v>
      </c>
      <c r="AM122" s="25">
        <f t="shared" si="64"/>
        <v>0</v>
      </c>
      <c r="AN122" s="25">
        <f t="shared" si="64"/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f t="shared" si="65"/>
        <v>0</v>
      </c>
      <c r="BN122" s="25">
        <f t="shared" si="65"/>
        <v>0</v>
      </c>
      <c r="BO122" s="25">
        <f t="shared" si="65"/>
        <v>0</v>
      </c>
      <c r="BP122" s="25">
        <f t="shared" si="65"/>
        <v>0</v>
      </c>
      <c r="BQ122" s="25">
        <f t="shared" si="65"/>
        <v>0</v>
      </c>
      <c r="BR122" s="26" t="s">
        <v>34</v>
      </c>
      <c r="BS122" s="19"/>
    </row>
    <row r="123" spans="1:71" s="17" customFormat="1" ht="31.5" x14ac:dyDescent="0.25">
      <c r="A123" s="27" t="s">
        <v>201</v>
      </c>
      <c r="B123" s="50" t="s">
        <v>249</v>
      </c>
      <c r="C123" s="23" t="s">
        <v>250</v>
      </c>
      <c r="D123" s="24" t="s">
        <v>34</v>
      </c>
      <c r="E123" s="24">
        <f t="shared" si="63"/>
        <v>0</v>
      </c>
      <c r="F123" s="24">
        <f t="shared" si="63"/>
        <v>0</v>
      </c>
      <c r="G123" s="24">
        <f t="shared" si="63"/>
        <v>0</v>
      </c>
      <c r="H123" s="24">
        <f t="shared" si="63"/>
        <v>0</v>
      </c>
      <c r="I123" s="24">
        <f t="shared" si="63"/>
        <v>0</v>
      </c>
      <c r="J123" s="24">
        <f t="shared" si="63"/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f t="shared" si="64"/>
        <v>0</v>
      </c>
      <c r="AJ123" s="25">
        <f t="shared" si="64"/>
        <v>0</v>
      </c>
      <c r="AK123" s="25">
        <f t="shared" si="64"/>
        <v>0</v>
      </c>
      <c r="AL123" s="25">
        <f t="shared" si="64"/>
        <v>0</v>
      </c>
      <c r="AM123" s="25">
        <f t="shared" si="64"/>
        <v>0</v>
      </c>
      <c r="AN123" s="25">
        <f t="shared" si="64"/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f t="shared" si="65"/>
        <v>0</v>
      </c>
      <c r="BN123" s="25">
        <f t="shared" si="65"/>
        <v>0</v>
      </c>
      <c r="BO123" s="25">
        <f t="shared" si="65"/>
        <v>0</v>
      </c>
      <c r="BP123" s="25">
        <f t="shared" si="65"/>
        <v>0</v>
      </c>
      <c r="BQ123" s="25">
        <f t="shared" si="65"/>
        <v>0</v>
      </c>
      <c r="BR123" s="26" t="s">
        <v>34</v>
      </c>
      <c r="BS123" s="19"/>
    </row>
    <row r="124" spans="1:71" s="17" customFormat="1" ht="31.5" x14ac:dyDescent="0.25">
      <c r="A124" s="27" t="s">
        <v>201</v>
      </c>
      <c r="B124" s="50" t="s">
        <v>251</v>
      </c>
      <c r="C124" s="23" t="s">
        <v>252</v>
      </c>
      <c r="D124" s="24" t="s">
        <v>34</v>
      </c>
      <c r="E124" s="24">
        <f t="shared" si="63"/>
        <v>0</v>
      </c>
      <c r="F124" s="24">
        <f t="shared" si="63"/>
        <v>0</v>
      </c>
      <c r="G124" s="24">
        <f t="shared" si="63"/>
        <v>0</v>
      </c>
      <c r="H124" s="24">
        <f t="shared" si="63"/>
        <v>0</v>
      </c>
      <c r="I124" s="24">
        <f t="shared" si="63"/>
        <v>0</v>
      </c>
      <c r="J124" s="24">
        <f t="shared" si="63"/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f t="shared" si="64"/>
        <v>0</v>
      </c>
      <c r="AJ124" s="25">
        <f t="shared" si="64"/>
        <v>0</v>
      </c>
      <c r="AK124" s="25">
        <f t="shared" si="64"/>
        <v>0</v>
      </c>
      <c r="AL124" s="25">
        <f t="shared" si="64"/>
        <v>0</v>
      </c>
      <c r="AM124" s="25">
        <f t="shared" si="64"/>
        <v>0</v>
      </c>
      <c r="AN124" s="25">
        <f t="shared" si="64"/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f t="shared" si="65"/>
        <v>0</v>
      </c>
      <c r="BN124" s="25">
        <f t="shared" si="65"/>
        <v>0</v>
      </c>
      <c r="BO124" s="25">
        <f t="shared" si="65"/>
        <v>0</v>
      </c>
      <c r="BP124" s="25">
        <f t="shared" si="65"/>
        <v>0</v>
      </c>
      <c r="BQ124" s="25">
        <f t="shared" si="65"/>
        <v>0</v>
      </c>
      <c r="BR124" s="26" t="s">
        <v>34</v>
      </c>
      <c r="BS124" s="19"/>
    </row>
    <row r="125" spans="1:71" s="17" customFormat="1" x14ac:dyDescent="0.25">
      <c r="A125" s="27" t="s">
        <v>201</v>
      </c>
      <c r="B125" s="50" t="s">
        <v>253</v>
      </c>
      <c r="C125" s="23" t="s">
        <v>254</v>
      </c>
      <c r="D125" s="24" t="s">
        <v>34</v>
      </c>
      <c r="E125" s="24">
        <f t="shared" si="63"/>
        <v>0</v>
      </c>
      <c r="F125" s="24">
        <f t="shared" si="63"/>
        <v>0</v>
      </c>
      <c r="G125" s="24">
        <f t="shared" si="63"/>
        <v>0</v>
      </c>
      <c r="H125" s="24">
        <f t="shared" si="63"/>
        <v>0</v>
      </c>
      <c r="I125" s="24">
        <f t="shared" si="63"/>
        <v>0</v>
      </c>
      <c r="J125" s="24">
        <f t="shared" si="63"/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f t="shared" si="64"/>
        <v>0</v>
      </c>
      <c r="AJ125" s="25">
        <f t="shared" si="64"/>
        <v>0</v>
      </c>
      <c r="AK125" s="25">
        <f t="shared" si="64"/>
        <v>0</v>
      </c>
      <c r="AL125" s="25">
        <f t="shared" si="64"/>
        <v>0</v>
      </c>
      <c r="AM125" s="25">
        <f t="shared" si="64"/>
        <v>0</v>
      </c>
      <c r="AN125" s="25">
        <f t="shared" si="64"/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f t="shared" si="65"/>
        <v>0</v>
      </c>
      <c r="BN125" s="25">
        <f t="shared" si="65"/>
        <v>0</v>
      </c>
      <c r="BO125" s="25">
        <f t="shared" si="65"/>
        <v>0</v>
      </c>
      <c r="BP125" s="25">
        <f t="shared" si="65"/>
        <v>0</v>
      </c>
      <c r="BQ125" s="25">
        <f t="shared" si="65"/>
        <v>0</v>
      </c>
      <c r="BR125" s="26" t="s">
        <v>34</v>
      </c>
      <c r="BS125" s="19"/>
    </row>
    <row r="126" spans="1:71" s="17" customFormat="1" x14ac:dyDescent="0.25">
      <c r="A126" s="27" t="s">
        <v>201</v>
      </c>
      <c r="B126" s="50" t="s">
        <v>255</v>
      </c>
      <c r="C126" s="23" t="s">
        <v>256</v>
      </c>
      <c r="D126" s="24" t="s">
        <v>34</v>
      </c>
      <c r="E126" s="24">
        <f t="shared" si="63"/>
        <v>0</v>
      </c>
      <c r="F126" s="24">
        <f t="shared" si="63"/>
        <v>0</v>
      </c>
      <c r="G126" s="24">
        <f t="shared" si="63"/>
        <v>0</v>
      </c>
      <c r="H126" s="24">
        <f t="shared" si="63"/>
        <v>0</v>
      </c>
      <c r="I126" s="24">
        <f t="shared" si="63"/>
        <v>0</v>
      </c>
      <c r="J126" s="24">
        <f t="shared" si="63"/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f t="shared" si="64"/>
        <v>0</v>
      </c>
      <c r="AJ126" s="25">
        <f t="shared" si="64"/>
        <v>0</v>
      </c>
      <c r="AK126" s="25">
        <f t="shared" si="64"/>
        <v>0</v>
      </c>
      <c r="AL126" s="25">
        <f t="shared" si="64"/>
        <v>0</v>
      </c>
      <c r="AM126" s="25">
        <f t="shared" si="64"/>
        <v>0</v>
      </c>
      <c r="AN126" s="25">
        <f t="shared" si="64"/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f t="shared" si="65"/>
        <v>0</v>
      </c>
      <c r="BN126" s="25">
        <f t="shared" si="65"/>
        <v>0</v>
      </c>
      <c r="BO126" s="25">
        <f t="shared" si="65"/>
        <v>0</v>
      </c>
      <c r="BP126" s="25">
        <f t="shared" si="65"/>
        <v>0</v>
      </c>
      <c r="BQ126" s="25">
        <f t="shared" si="65"/>
        <v>0</v>
      </c>
      <c r="BR126" s="26" t="s">
        <v>34</v>
      </c>
      <c r="BS126" s="19"/>
    </row>
    <row r="127" spans="1:71" s="17" customFormat="1" ht="47.25" x14ac:dyDescent="0.25">
      <c r="A127" s="27" t="s">
        <v>201</v>
      </c>
      <c r="B127" s="50" t="s">
        <v>257</v>
      </c>
      <c r="C127" s="23" t="s">
        <v>258</v>
      </c>
      <c r="D127" s="24" t="s">
        <v>34</v>
      </c>
      <c r="E127" s="24">
        <f t="shared" si="63"/>
        <v>0</v>
      </c>
      <c r="F127" s="24">
        <f t="shared" si="63"/>
        <v>0</v>
      </c>
      <c r="G127" s="24">
        <f t="shared" si="63"/>
        <v>0</v>
      </c>
      <c r="H127" s="24">
        <f t="shared" si="63"/>
        <v>0</v>
      </c>
      <c r="I127" s="24">
        <f t="shared" si="63"/>
        <v>0</v>
      </c>
      <c r="J127" s="24">
        <f t="shared" si="63"/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f t="shared" si="64"/>
        <v>0</v>
      </c>
      <c r="AJ127" s="25">
        <f t="shared" si="64"/>
        <v>0</v>
      </c>
      <c r="AK127" s="25">
        <f t="shared" si="64"/>
        <v>0</v>
      </c>
      <c r="AL127" s="25">
        <f t="shared" si="64"/>
        <v>0</v>
      </c>
      <c r="AM127" s="25">
        <f t="shared" si="64"/>
        <v>0</v>
      </c>
      <c r="AN127" s="25">
        <f t="shared" si="64"/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f t="shared" si="65"/>
        <v>0</v>
      </c>
      <c r="BN127" s="25">
        <f t="shared" si="65"/>
        <v>0</v>
      </c>
      <c r="BO127" s="25">
        <f t="shared" si="65"/>
        <v>0</v>
      </c>
      <c r="BP127" s="25">
        <f t="shared" si="65"/>
        <v>0</v>
      </c>
      <c r="BQ127" s="25">
        <f t="shared" si="65"/>
        <v>0</v>
      </c>
      <c r="BR127" s="26" t="s">
        <v>34</v>
      </c>
      <c r="BS127" s="19"/>
    </row>
    <row r="128" spans="1:71" s="17" customFormat="1" ht="31.5" x14ac:dyDescent="0.25">
      <c r="A128" s="27" t="s">
        <v>201</v>
      </c>
      <c r="B128" s="50" t="s">
        <v>259</v>
      </c>
      <c r="C128" s="23" t="s">
        <v>260</v>
      </c>
      <c r="D128" s="24" t="s">
        <v>34</v>
      </c>
      <c r="E128" s="24">
        <f t="shared" si="63"/>
        <v>0</v>
      </c>
      <c r="F128" s="24">
        <f t="shared" si="63"/>
        <v>0</v>
      </c>
      <c r="G128" s="24">
        <f t="shared" si="63"/>
        <v>0</v>
      </c>
      <c r="H128" s="24">
        <f t="shared" si="63"/>
        <v>0</v>
      </c>
      <c r="I128" s="24">
        <f t="shared" si="63"/>
        <v>0</v>
      </c>
      <c r="J128" s="24">
        <f t="shared" si="63"/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f t="shared" si="64"/>
        <v>0</v>
      </c>
      <c r="AJ128" s="25">
        <f t="shared" si="64"/>
        <v>0</v>
      </c>
      <c r="AK128" s="25">
        <f t="shared" si="64"/>
        <v>0</v>
      </c>
      <c r="AL128" s="25">
        <f t="shared" si="64"/>
        <v>0</v>
      </c>
      <c r="AM128" s="25">
        <f t="shared" si="64"/>
        <v>0</v>
      </c>
      <c r="AN128" s="25">
        <f t="shared" si="64"/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f t="shared" si="65"/>
        <v>0</v>
      </c>
      <c r="BN128" s="25">
        <f t="shared" si="65"/>
        <v>0</v>
      </c>
      <c r="BO128" s="25">
        <f t="shared" si="65"/>
        <v>0</v>
      </c>
      <c r="BP128" s="25">
        <f t="shared" si="65"/>
        <v>0</v>
      </c>
      <c r="BQ128" s="25">
        <f t="shared" si="65"/>
        <v>0</v>
      </c>
      <c r="BR128" s="26" t="s">
        <v>34</v>
      </c>
      <c r="BS128" s="19"/>
    </row>
    <row r="129" spans="1:71" s="17" customFormat="1" ht="51.75" customHeight="1" x14ac:dyDescent="0.25">
      <c r="A129" s="27" t="s">
        <v>201</v>
      </c>
      <c r="B129" s="50" t="s">
        <v>261</v>
      </c>
      <c r="C129" s="23" t="s">
        <v>262</v>
      </c>
      <c r="D129" s="24" t="s">
        <v>34</v>
      </c>
      <c r="E129" s="24">
        <f t="shared" si="63"/>
        <v>0</v>
      </c>
      <c r="F129" s="24">
        <f t="shared" si="63"/>
        <v>0</v>
      </c>
      <c r="G129" s="24">
        <f t="shared" si="63"/>
        <v>0</v>
      </c>
      <c r="H129" s="24">
        <f t="shared" si="63"/>
        <v>0</v>
      </c>
      <c r="I129" s="24">
        <f t="shared" si="63"/>
        <v>0</v>
      </c>
      <c r="J129" s="24">
        <f t="shared" si="63"/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f t="shared" si="64"/>
        <v>0</v>
      </c>
      <c r="AJ129" s="25">
        <f t="shared" si="64"/>
        <v>0</v>
      </c>
      <c r="AK129" s="25">
        <f t="shared" si="64"/>
        <v>0</v>
      </c>
      <c r="AL129" s="25">
        <f t="shared" si="64"/>
        <v>0</v>
      </c>
      <c r="AM129" s="25">
        <f t="shared" si="64"/>
        <v>0</v>
      </c>
      <c r="AN129" s="25">
        <f t="shared" si="64"/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f t="shared" si="65"/>
        <v>0</v>
      </c>
      <c r="BN129" s="25">
        <f t="shared" si="65"/>
        <v>0</v>
      </c>
      <c r="BO129" s="25">
        <f t="shared" si="65"/>
        <v>0</v>
      </c>
      <c r="BP129" s="25">
        <f t="shared" si="65"/>
        <v>0</v>
      </c>
      <c r="BQ129" s="25">
        <f t="shared" si="65"/>
        <v>0</v>
      </c>
      <c r="BR129" s="26" t="s">
        <v>34</v>
      </c>
      <c r="BS129" s="19"/>
    </row>
    <row r="130" spans="1:71" s="17" customFormat="1" ht="51.75" customHeight="1" x14ac:dyDescent="0.25">
      <c r="A130" s="27" t="s">
        <v>201</v>
      </c>
      <c r="B130" s="50" t="s">
        <v>263</v>
      </c>
      <c r="C130" s="23" t="s">
        <v>264</v>
      </c>
      <c r="D130" s="24" t="s">
        <v>34</v>
      </c>
      <c r="E130" s="24">
        <f t="shared" si="63"/>
        <v>0</v>
      </c>
      <c r="F130" s="24">
        <f t="shared" si="63"/>
        <v>0</v>
      </c>
      <c r="G130" s="24">
        <f t="shared" si="63"/>
        <v>0</v>
      </c>
      <c r="H130" s="24">
        <f t="shared" si="63"/>
        <v>0</v>
      </c>
      <c r="I130" s="24">
        <f t="shared" si="63"/>
        <v>0</v>
      </c>
      <c r="J130" s="24">
        <f t="shared" si="63"/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f t="shared" si="64"/>
        <v>0</v>
      </c>
      <c r="AJ130" s="25">
        <f t="shared" si="64"/>
        <v>0</v>
      </c>
      <c r="AK130" s="25">
        <f t="shared" si="64"/>
        <v>0</v>
      </c>
      <c r="AL130" s="25">
        <f t="shared" si="64"/>
        <v>0</v>
      </c>
      <c r="AM130" s="25">
        <f t="shared" si="64"/>
        <v>0</v>
      </c>
      <c r="AN130" s="25">
        <f t="shared" si="64"/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f t="shared" si="65"/>
        <v>0</v>
      </c>
      <c r="BN130" s="25">
        <f t="shared" si="65"/>
        <v>0</v>
      </c>
      <c r="BO130" s="25">
        <f t="shared" si="65"/>
        <v>0</v>
      </c>
      <c r="BP130" s="25">
        <f t="shared" si="65"/>
        <v>0</v>
      </c>
      <c r="BQ130" s="25">
        <f t="shared" si="65"/>
        <v>0</v>
      </c>
      <c r="BR130" s="26" t="s">
        <v>34</v>
      </c>
      <c r="BS130" s="19"/>
    </row>
    <row r="131" spans="1:71" s="17" customFormat="1" ht="66" customHeight="1" x14ac:dyDescent="0.25">
      <c r="A131" s="27" t="s">
        <v>201</v>
      </c>
      <c r="B131" s="50" t="s">
        <v>265</v>
      </c>
      <c r="C131" s="23" t="s">
        <v>266</v>
      </c>
      <c r="D131" s="24" t="s">
        <v>34</v>
      </c>
      <c r="E131" s="24">
        <f t="shared" si="63"/>
        <v>0</v>
      </c>
      <c r="F131" s="24">
        <f t="shared" si="63"/>
        <v>0</v>
      </c>
      <c r="G131" s="24">
        <f t="shared" si="63"/>
        <v>0</v>
      </c>
      <c r="H131" s="24">
        <f t="shared" si="63"/>
        <v>0</v>
      </c>
      <c r="I131" s="24">
        <f t="shared" si="63"/>
        <v>0</v>
      </c>
      <c r="J131" s="24">
        <f t="shared" si="63"/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f t="shared" si="64"/>
        <v>0</v>
      </c>
      <c r="AJ131" s="25">
        <f t="shared" si="64"/>
        <v>0</v>
      </c>
      <c r="AK131" s="25">
        <f t="shared" si="64"/>
        <v>0</v>
      </c>
      <c r="AL131" s="25">
        <f t="shared" si="64"/>
        <v>0</v>
      </c>
      <c r="AM131" s="25">
        <f t="shared" si="64"/>
        <v>0</v>
      </c>
      <c r="AN131" s="25">
        <f t="shared" si="64"/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f t="shared" si="65"/>
        <v>0</v>
      </c>
      <c r="BN131" s="25">
        <f t="shared" si="65"/>
        <v>0</v>
      </c>
      <c r="BO131" s="25">
        <f t="shared" si="65"/>
        <v>0</v>
      </c>
      <c r="BP131" s="25">
        <f t="shared" si="65"/>
        <v>0</v>
      </c>
      <c r="BQ131" s="25">
        <f t="shared" si="65"/>
        <v>0</v>
      </c>
      <c r="BR131" s="26" t="s">
        <v>34</v>
      </c>
      <c r="BS131" s="19"/>
    </row>
    <row r="132" spans="1:71" s="17" customFormat="1" ht="41.25" customHeight="1" x14ac:dyDescent="0.25">
      <c r="A132" s="27" t="s">
        <v>201</v>
      </c>
      <c r="B132" s="50" t="s">
        <v>267</v>
      </c>
      <c r="C132" s="23" t="s">
        <v>268</v>
      </c>
      <c r="D132" s="24" t="s">
        <v>34</v>
      </c>
      <c r="E132" s="24">
        <f t="shared" si="63"/>
        <v>0</v>
      </c>
      <c r="F132" s="24">
        <f t="shared" si="63"/>
        <v>0</v>
      </c>
      <c r="G132" s="24">
        <f t="shared" si="63"/>
        <v>0</v>
      </c>
      <c r="H132" s="24">
        <f t="shared" si="63"/>
        <v>0</v>
      </c>
      <c r="I132" s="24">
        <f t="shared" si="63"/>
        <v>0</v>
      </c>
      <c r="J132" s="24">
        <f t="shared" si="63"/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f t="shared" si="64"/>
        <v>0</v>
      </c>
      <c r="AJ132" s="25">
        <f t="shared" si="64"/>
        <v>0</v>
      </c>
      <c r="AK132" s="25">
        <f t="shared" si="64"/>
        <v>0</v>
      </c>
      <c r="AL132" s="25">
        <f t="shared" si="64"/>
        <v>0</v>
      </c>
      <c r="AM132" s="25">
        <f t="shared" si="64"/>
        <v>0</v>
      </c>
      <c r="AN132" s="25">
        <f t="shared" si="64"/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f t="shared" si="65"/>
        <v>0</v>
      </c>
      <c r="BN132" s="25">
        <f t="shared" si="65"/>
        <v>0</v>
      </c>
      <c r="BO132" s="25">
        <f t="shared" si="65"/>
        <v>0</v>
      </c>
      <c r="BP132" s="25">
        <f t="shared" si="65"/>
        <v>0</v>
      </c>
      <c r="BQ132" s="25">
        <f t="shared" si="65"/>
        <v>0</v>
      </c>
      <c r="BR132" s="26" t="s">
        <v>34</v>
      </c>
      <c r="BS132" s="19"/>
    </row>
    <row r="133" spans="1:71" s="17" customFormat="1" ht="55.5" customHeight="1" x14ac:dyDescent="0.25">
      <c r="A133" s="27" t="s">
        <v>201</v>
      </c>
      <c r="B133" s="50" t="s">
        <v>269</v>
      </c>
      <c r="C133" s="23" t="s">
        <v>270</v>
      </c>
      <c r="D133" s="24" t="s">
        <v>34</v>
      </c>
      <c r="E133" s="24">
        <f t="shared" si="63"/>
        <v>0</v>
      </c>
      <c r="F133" s="24">
        <f t="shared" si="63"/>
        <v>0</v>
      </c>
      <c r="G133" s="24">
        <f t="shared" si="63"/>
        <v>0</v>
      </c>
      <c r="H133" s="24">
        <f t="shared" si="63"/>
        <v>0</v>
      </c>
      <c r="I133" s="24">
        <f t="shared" si="63"/>
        <v>0</v>
      </c>
      <c r="J133" s="24">
        <f t="shared" si="63"/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f t="shared" si="64"/>
        <v>0</v>
      </c>
      <c r="AJ133" s="25">
        <f t="shared" si="64"/>
        <v>0</v>
      </c>
      <c r="AK133" s="25">
        <f t="shared" si="64"/>
        <v>0</v>
      </c>
      <c r="AL133" s="25">
        <f t="shared" si="64"/>
        <v>0</v>
      </c>
      <c r="AM133" s="25">
        <f t="shared" si="64"/>
        <v>0</v>
      </c>
      <c r="AN133" s="25">
        <f t="shared" si="64"/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f t="shared" si="65"/>
        <v>0</v>
      </c>
      <c r="BN133" s="25">
        <f t="shared" si="65"/>
        <v>0</v>
      </c>
      <c r="BO133" s="25">
        <f t="shared" si="65"/>
        <v>0</v>
      </c>
      <c r="BP133" s="25">
        <f t="shared" si="65"/>
        <v>0</v>
      </c>
      <c r="BQ133" s="25">
        <f t="shared" si="65"/>
        <v>0</v>
      </c>
      <c r="BR133" s="26" t="s">
        <v>34</v>
      </c>
      <c r="BS133" s="19"/>
    </row>
    <row r="134" spans="1:71" s="17" customFormat="1" ht="66.75" customHeight="1" x14ac:dyDescent="0.25">
      <c r="A134" s="27" t="s">
        <v>201</v>
      </c>
      <c r="B134" s="50" t="s">
        <v>271</v>
      </c>
      <c r="C134" s="23" t="s">
        <v>272</v>
      </c>
      <c r="D134" s="24" t="s">
        <v>34</v>
      </c>
      <c r="E134" s="24">
        <f t="shared" si="63"/>
        <v>0</v>
      </c>
      <c r="F134" s="24">
        <f t="shared" si="63"/>
        <v>0</v>
      </c>
      <c r="G134" s="24">
        <f t="shared" si="63"/>
        <v>0</v>
      </c>
      <c r="H134" s="24">
        <f t="shared" si="63"/>
        <v>0</v>
      </c>
      <c r="I134" s="24">
        <f t="shared" si="63"/>
        <v>0</v>
      </c>
      <c r="J134" s="24">
        <f t="shared" si="63"/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f t="shared" si="64"/>
        <v>0</v>
      </c>
      <c r="AJ134" s="25">
        <f t="shared" si="64"/>
        <v>0</v>
      </c>
      <c r="AK134" s="25">
        <f t="shared" si="64"/>
        <v>0</v>
      </c>
      <c r="AL134" s="25">
        <f t="shared" si="64"/>
        <v>0</v>
      </c>
      <c r="AM134" s="25">
        <f t="shared" si="64"/>
        <v>0</v>
      </c>
      <c r="AN134" s="25">
        <f t="shared" si="64"/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f t="shared" si="65"/>
        <v>0</v>
      </c>
      <c r="BN134" s="25">
        <f t="shared" si="65"/>
        <v>0</v>
      </c>
      <c r="BO134" s="25">
        <f t="shared" si="65"/>
        <v>0</v>
      </c>
      <c r="BP134" s="25">
        <f t="shared" si="65"/>
        <v>0</v>
      </c>
      <c r="BQ134" s="25">
        <f t="shared" si="65"/>
        <v>0</v>
      </c>
      <c r="BR134" s="26" t="s">
        <v>34</v>
      </c>
      <c r="BS134" s="19"/>
    </row>
    <row r="135" spans="1:71" s="17" customFormat="1" ht="63" customHeight="1" x14ac:dyDescent="0.25">
      <c r="A135" s="27" t="s">
        <v>201</v>
      </c>
      <c r="B135" s="50" t="s">
        <v>273</v>
      </c>
      <c r="C135" s="23" t="s">
        <v>274</v>
      </c>
      <c r="D135" s="24" t="s">
        <v>34</v>
      </c>
      <c r="E135" s="24">
        <f t="shared" si="63"/>
        <v>0</v>
      </c>
      <c r="F135" s="24">
        <f t="shared" si="63"/>
        <v>0</v>
      </c>
      <c r="G135" s="24">
        <f t="shared" si="63"/>
        <v>0</v>
      </c>
      <c r="H135" s="24">
        <f t="shared" si="63"/>
        <v>0</v>
      </c>
      <c r="I135" s="24">
        <f t="shared" si="63"/>
        <v>0</v>
      </c>
      <c r="J135" s="24">
        <f t="shared" si="63"/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f t="shared" si="64"/>
        <v>0</v>
      </c>
      <c r="AJ135" s="25">
        <f t="shared" si="64"/>
        <v>0</v>
      </c>
      <c r="AK135" s="25">
        <f t="shared" si="64"/>
        <v>0</v>
      </c>
      <c r="AL135" s="25">
        <f t="shared" si="64"/>
        <v>0</v>
      </c>
      <c r="AM135" s="25">
        <f t="shared" si="64"/>
        <v>0</v>
      </c>
      <c r="AN135" s="25">
        <f t="shared" si="64"/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f t="shared" si="65"/>
        <v>0</v>
      </c>
      <c r="BN135" s="25">
        <f t="shared" si="65"/>
        <v>0</v>
      </c>
      <c r="BO135" s="25">
        <f t="shared" si="65"/>
        <v>0</v>
      </c>
      <c r="BP135" s="25">
        <f t="shared" si="65"/>
        <v>0</v>
      </c>
      <c r="BQ135" s="25">
        <f t="shared" si="65"/>
        <v>0</v>
      </c>
      <c r="BR135" s="26" t="s">
        <v>34</v>
      </c>
      <c r="BS135" s="19"/>
    </row>
    <row r="136" spans="1:71" s="17" customFormat="1" ht="47.25" customHeight="1" x14ac:dyDescent="0.25">
      <c r="A136" s="27" t="s">
        <v>201</v>
      </c>
      <c r="B136" s="50" t="s">
        <v>275</v>
      </c>
      <c r="C136" s="23" t="s">
        <v>276</v>
      </c>
      <c r="D136" s="24" t="s">
        <v>34</v>
      </c>
      <c r="E136" s="24">
        <f t="shared" si="63"/>
        <v>0</v>
      </c>
      <c r="F136" s="24">
        <f t="shared" si="63"/>
        <v>0</v>
      </c>
      <c r="G136" s="24">
        <f t="shared" si="63"/>
        <v>0</v>
      </c>
      <c r="H136" s="24">
        <f t="shared" si="63"/>
        <v>0</v>
      </c>
      <c r="I136" s="24">
        <f t="shared" si="63"/>
        <v>0</v>
      </c>
      <c r="J136" s="24">
        <f t="shared" si="63"/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f t="shared" si="64"/>
        <v>0</v>
      </c>
      <c r="AJ136" s="25">
        <f t="shared" si="64"/>
        <v>0</v>
      </c>
      <c r="AK136" s="25">
        <f t="shared" si="64"/>
        <v>0</v>
      </c>
      <c r="AL136" s="25">
        <f t="shared" si="64"/>
        <v>0</v>
      </c>
      <c r="AM136" s="25">
        <f t="shared" si="64"/>
        <v>0</v>
      </c>
      <c r="AN136" s="25">
        <f t="shared" si="64"/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f t="shared" si="65"/>
        <v>0</v>
      </c>
      <c r="BN136" s="25">
        <f t="shared" si="65"/>
        <v>0</v>
      </c>
      <c r="BO136" s="25">
        <f t="shared" si="65"/>
        <v>0</v>
      </c>
      <c r="BP136" s="25">
        <f t="shared" si="65"/>
        <v>0</v>
      </c>
      <c r="BQ136" s="25">
        <f t="shared" si="65"/>
        <v>0</v>
      </c>
      <c r="BR136" s="26" t="s">
        <v>34</v>
      </c>
      <c r="BS136" s="19"/>
    </row>
    <row r="137" spans="1:71" s="17" customFormat="1" ht="31.5" x14ac:dyDescent="0.25">
      <c r="A137" s="27" t="s">
        <v>201</v>
      </c>
      <c r="B137" s="50" t="s">
        <v>277</v>
      </c>
      <c r="C137" s="23" t="s">
        <v>278</v>
      </c>
      <c r="D137" s="24" t="s">
        <v>34</v>
      </c>
      <c r="E137" s="24">
        <f t="shared" si="63"/>
        <v>0</v>
      </c>
      <c r="F137" s="24">
        <f t="shared" si="63"/>
        <v>0</v>
      </c>
      <c r="G137" s="24">
        <f t="shared" si="63"/>
        <v>0</v>
      </c>
      <c r="H137" s="24">
        <f t="shared" si="63"/>
        <v>0</v>
      </c>
      <c r="I137" s="24">
        <f t="shared" si="63"/>
        <v>0</v>
      </c>
      <c r="J137" s="24">
        <f t="shared" si="63"/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f t="shared" si="64"/>
        <v>0</v>
      </c>
      <c r="AJ137" s="25">
        <f t="shared" si="64"/>
        <v>0</v>
      </c>
      <c r="AK137" s="25">
        <f t="shared" si="64"/>
        <v>0</v>
      </c>
      <c r="AL137" s="25">
        <f t="shared" si="64"/>
        <v>0</v>
      </c>
      <c r="AM137" s="25">
        <f t="shared" si="64"/>
        <v>0</v>
      </c>
      <c r="AN137" s="25">
        <f t="shared" si="64"/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f t="shared" si="65"/>
        <v>0</v>
      </c>
      <c r="BN137" s="25">
        <f t="shared" si="65"/>
        <v>0</v>
      </c>
      <c r="BO137" s="25">
        <f t="shared" si="65"/>
        <v>0</v>
      </c>
      <c r="BP137" s="25">
        <f t="shared" si="65"/>
        <v>0</v>
      </c>
      <c r="BQ137" s="25">
        <f t="shared" si="65"/>
        <v>0</v>
      </c>
      <c r="BR137" s="26" t="s">
        <v>34</v>
      </c>
      <c r="BS137" s="19"/>
    </row>
    <row r="138" spans="1:71" s="17" customFormat="1" ht="31.5" x14ac:dyDescent="0.25">
      <c r="A138" s="27" t="s">
        <v>201</v>
      </c>
      <c r="B138" s="50" t="s">
        <v>279</v>
      </c>
      <c r="C138" s="23" t="s">
        <v>280</v>
      </c>
      <c r="D138" s="24" t="s">
        <v>34</v>
      </c>
      <c r="E138" s="24">
        <f t="shared" si="63"/>
        <v>0</v>
      </c>
      <c r="F138" s="24">
        <f t="shared" si="63"/>
        <v>0</v>
      </c>
      <c r="G138" s="24">
        <f t="shared" si="63"/>
        <v>0</v>
      </c>
      <c r="H138" s="24">
        <f t="shared" si="63"/>
        <v>0</v>
      </c>
      <c r="I138" s="24">
        <f t="shared" si="63"/>
        <v>0</v>
      </c>
      <c r="J138" s="24">
        <f t="shared" si="63"/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f t="shared" si="64"/>
        <v>0</v>
      </c>
      <c r="AJ138" s="25">
        <f t="shared" si="64"/>
        <v>0</v>
      </c>
      <c r="AK138" s="25">
        <f t="shared" si="64"/>
        <v>0</v>
      </c>
      <c r="AL138" s="25">
        <f t="shared" si="64"/>
        <v>0</v>
      </c>
      <c r="AM138" s="25">
        <f t="shared" si="64"/>
        <v>0</v>
      </c>
      <c r="AN138" s="25">
        <f t="shared" si="64"/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f t="shared" si="65"/>
        <v>0</v>
      </c>
      <c r="BN138" s="25">
        <f t="shared" si="65"/>
        <v>0</v>
      </c>
      <c r="BO138" s="25">
        <f t="shared" si="65"/>
        <v>0</v>
      </c>
      <c r="BP138" s="25">
        <f t="shared" si="65"/>
        <v>0</v>
      </c>
      <c r="BQ138" s="25">
        <f t="shared" si="65"/>
        <v>0</v>
      </c>
      <c r="BR138" s="26" t="s">
        <v>34</v>
      </c>
      <c r="BS138" s="19"/>
    </row>
    <row r="139" spans="1:71" s="17" customFormat="1" ht="31.5" x14ac:dyDescent="0.25">
      <c r="A139" s="27" t="s">
        <v>201</v>
      </c>
      <c r="B139" s="50" t="s">
        <v>281</v>
      </c>
      <c r="C139" s="23" t="s">
        <v>282</v>
      </c>
      <c r="D139" s="24" t="s">
        <v>34</v>
      </c>
      <c r="E139" s="24">
        <f t="shared" si="63"/>
        <v>0</v>
      </c>
      <c r="F139" s="24">
        <f t="shared" si="63"/>
        <v>0</v>
      </c>
      <c r="G139" s="24">
        <f t="shared" si="63"/>
        <v>0</v>
      </c>
      <c r="H139" s="24">
        <f t="shared" si="63"/>
        <v>0</v>
      </c>
      <c r="I139" s="24">
        <f t="shared" si="63"/>
        <v>0</v>
      </c>
      <c r="J139" s="24">
        <f t="shared" si="63"/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f t="shared" si="64"/>
        <v>0</v>
      </c>
      <c r="AJ139" s="25">
        <f t="shared" si="64"/>
        <v>0</v>
      </c>
      <c r="AK139" s="25">
        <f t="shared" si="64"/>
        <v>0</v>
      </c>
      <c r="AL139" s="25">
        <f t="shared" si="64"/>
        <v>0</v>
      </c>
      <c r="AM139" s="25">
        <f t="shared" si="64"/>
        <v>0</v>
      </c>
      <c r="AN139" s="25">
        <f t="shared" si="64"/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f t="shared" si="65"/>
        <v>0</v>
      </c>
      <c r="BN139" s="25">
        <f t="shared" si="65"/>
        <v>0</v>
      </c>
      <c r="BO139" s="25">
        <f t="shared" si="65"/>
        <v>0</v>
      </c>
      <c r="BP139" s="25">
        <f t="shared" si="65"/>
        <v>0</v>
      </c>
      <c r="BQ139" s="25">
        <f t="shared" si="65"/>
        <v>0</v>
      </c>
      <c r="BR139" s="26" t="s">
        <v>34</v>
      </c>
      <c r="BS139" s="19"/>
    </row>
    <row r="140" spans="1:71" s="17" customFormat="1" ht="31.5" x14ac:dyDescent="0.25">
      <c r="A140" s="27" t="s">
        <v>201</v>
      </c>
      <c r="B140" s="50" t="s">
        <v>283</v>
      </c>
      <c r="C140" s="23" t="s">
        <v>284</v>
      </c>
      <c r="D140" s="24" t="s">
        <v>34</v>
      </c>
      <c r="E140" s="24">
        <f t="shared" si="63"/>
        <v>0</v>
      </c>
      <c r="F140" s="24">
        <f t="shared" si="63"/>
        <v>0</v>
      </c>
      <c r="G140" s="24">
        <f t="shared" si="63"/>
        <v>0</v>
      </c>
      <c r="H140" s="24">
        <f t="shared" si="63"/>
        <v>0</v>
      </c>
      <c r="I140" s="24">
        <f t="shared" si="63"/>
        <v>0</v>
      </c>
      <c r="J140" s="24">
        <f t="shared" si="63"/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f t="shared" si="64"/>
        <v>0</v>
      </c>
      <c r="AJ140" s="25">
        <f t="shared" si="64"/>
        <v>0</v>
      </c>
      <c r="AK140" s="25">
        <f t="shared" si="64"/>
        <v>0</v>
      </c>
      <c r="AL140" s="25">
        <f t="shared" si="64"/>
        <v>0</v>
      </c>
      <c r="AM140" s="25">
        <f t="shared" si="64"/>
        <v>0</v>
      </c>
      <c r="AN140" s="25">
        <f t="shared" si="64"/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f t="shared" si="65"/>
        <v>0</v>
      </c>
      <c r="BN140" s="25">
        <f t="shared" si="65"/>
        <v>0</v>
      </c>
      <c r="BO140" s="25">
        <f t="shared" si="65"/>
        <v>0</v>
      </c>
      <c r="BP140" s="25">
        <f t="shared" si="65"/>
        <v>0</v>
      </c>
      <c r="BQ140" s="25">
        <f t="shared" si="65"/>
        <v>0</v>
      </c>
      <c r="BR140" s="26" t="s">
        <v>34</v>
      </c>
      <c r="BS140" s="19"/>
    </row>
    <row r="141" spans="1:71" s="17" customFormat="1" x14ac:dyDescent="0.25">
      <c r="A141" s="27" t="s">
        <v>201</v>
      </c>
      <c r="B141" s="50" t="s">
        <v>285</v>
      </c>
      <c r="C141" s="23" t="s">
        <v>286</v>
      </c>
      <c r="D141" s="24" t="s">
        <v>34</v>
      </c>
      <c r="E141" s="24">
        <f t="shared" si="63"/>
        <v>0</v>
      </c>
      <c r="F141" s="24">
        <f t="shared" si="63"/>
        <v>0</v>
      </c>
      <c r="G141" s="24">
        <f t="shared" si="63"/>
        <v>0</v>
      </c>
      <c r="H141" s="24">
        <f t="shared" si="63"/>
        <v>0</v>
      </c>
      <c r="I141" s="24">
        <f t="shared" si="63"/>
        <v>0</v>
      </c>
      <c r="J141" s="24">
        <f t="shared" si="63"/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f t="shared" si="64"/>
        <v>0</v>
      </c>
      <c r="AJ141" s="25">
        <f t="shared" si="64"/>
        <v>0</v>
      </c>
      <c r="AK141" s="25">
        <f t="shared" si="64"/>
        <v>0</v>
      </c>
      <c r="AL141" s="25">
        <f t="shared" si="64"/>
        <v>0</v>
      </c>
      <c r="AM141" s="25">
        <f t="shared" si="64"/>
        <v>0</v>
      </c>
      <c r="AN141" s="25">
        <f t="shared" si="64"/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f t="shared" si="65"/>
        <v>0</v>
      </c>
      <c r="BN141" s="25">
        <f t="shared" si="65"/>
        <v>0</v>
      </c>
      <c r="BO141" s="25">
        <f t="shared" si="65"/>
        <v>0</v>
      </c>
      <c r="BP141" s="25">
        <f t="shared" si="65"/>
        <v>0</v>
      </c>
      <c r="BQ141" s="25">
        <f t="shared" si="65"/>
        <v>0</v>
      </c>
      <c r="BR141" s="26" t="s">
        <v>34</v>
      </c>
      <c r="BS141" s="19"/>
    </row>
    <row r="142" spans="1:71" s="17" customFormat="1" ht="60" customHeight="1" x14ac:dyDescent="0.25">
      <c r="A142" s="27" t="s">
        <v>201</v>
      </c>
      <c r="B142" s="50" t="s">
        <v>287</v>
      </c>
      <c r="C142" s="23" t="s">
        <v>288</v>
      </c>
      <c r="D142" s="24" t="s">
        <v>34</v>
      </c>
      <c r="E142" s="24">
        <f t="shared" si="63"/>
        <v>0</v>
      </c>
      <c r="F142" s="24">
        <f t="shared" si="63"/>
        <v>0</v>
      </c>
      <c r="G142" s="24">
        <f t="shared" si="63"/>
        <v>0</v>
      </c>
      <c r="H142" s="24">
        <f t="shared" ref="H142:J173" si="66">N142+T142+Z142+AF142</f>
        <v>0</v>
      </c>
      <c r="I142" s="24">
        <f t="shared" si="66"/>
        <v>0</v>
      </c>
      <c r="J142" s="24">
        <f t="shared" si="66"/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f t="shared" si="64"/>
        <v>0</v>
      </c>
      <c r="AJ142" s="25">
        <f t="shared" si="64"/>
        <v>0</v>
      </c>
      <c r="AK142" s="25">
        <f t="shared" si="64"/>
        <v>0</v>
      </c>
      <c r="AL142" s="25">
        <f t="shared" ref="AL142:AN173" si="67">AR142+AX142+BD142+BJ142</f>
        <v>0</v>
      </c>
      <c r="AM142" s="25">
        <f t="shared" si="67"/>
        <v>0</v>
      </c>
      <c r="AN142" s="25">
        <f t="shared" si="67"/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f t="shared" si="65"/>
        <v>0</v>
      </c>
      <c r="BN142" s="25">
        <f t="shared" si="65"/>
        <v>0</v>
      </c>
      <c r="BO142" s="25">
        <f t="shared" si="65"/>
        <v>0</v>
      </c>
      <c r="BP142" s="25">
        <f t="shared" si="65"/>
        <v>0</v>
      </c>
      <c r="BQ142" s="25">
        <f t="shared" si="65"/>
        <v>0</v>
      </c>
      <c r="BR142" s="26" t="s">
        <v>34</v>
      </c>
      <c r="BS142" s="19"/>
    </row>
    <row r="143" spans="1:71" s="17" customFormat="1" ht="52.5" customHeight="1" x14ac:dyDescent="0.25">
      <c r="A143" s="27" t="s">
        <v>201</v>
      </c>
      <c r="B143" s="50" t="s">
        <v>289</v>
      </c>
      <c r="C143" s="23" t="s">
        <v>290</v>
      </c>
      <c r="D143" s="24" t="s">
        <v>34</v>
      </c>
      <c r="E143" s="24">
        <f t="shared" ref="E143:G173" si="68">K143+Q143+W143+AC143</f>
        <v>0</v>
      </c>
      <c r="F143" s="24">
        <f t="shared" si="68"/>
        <v>0</v>
      </c>
      <c r="G143" s="24">
        <f t="shared" si="68"/>
        <v>0</v>
      </c>
      <c r="H143" s="24">
        <f t="shared" si="66"/>
        <v>0</v>
      </c>
      <c r="I143" s="24">
        <f t="shared" si="66"/>
        <v>0</v>
      </c>
      <c r="J143" s="24">
        <f t="shared" si="66"/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f t="shared" ref="AI143:AK173" si="69">AO143+AU143+BA143+BG143</f>
        <v>0</v>
      </c>
      <c r="AJ143" s="25">
        <f t="shared" si="69"/>
        <v>0</v>
      </c>
      <c r="AK143" s="25">
        <f t="shared" si="69"/>
        <v>0</v>
      </c>
      <c r="AL143" s="25">
        <f t="shared" si="67"/>
        <v>0</v>
      </c>
      <c r="AM143" s="25">
        <f t="shared" si="67"/>
        <v>0</v>
      </c>
      <c r="AN143" s="25">
        <f t="shared" si="67"/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f t="shared" si="65"/>
        <v>0</v>
      </c>
      <c r="BN143" s="25">
        <f t="shared" si="65"/>
        <v>0</v>
      </c>
      <c r="BO143" s="25">
        <f t="shared" si="65"/>
        <v>0</v>
      </c>
      <c r="BP143" s="25">
        <f t="shared" si="65"/>
        <v>0</v>
      </c>
      <c r="BQ143" s="25">
        <f t="shared" si="65"/>
        <v>0</v>
      </c>
      <c r="BR143" s="26" t="s">
        <v>34</v>
      </c>
      <c r="BS143" s="19"/>
    </row>
    <row r="144" spans="1:71" s="17" customFormat="1" ht="45" customHeight="1" x14ac:dyDescent="0.25">
      <c r="A144" s="27" t="s">
        <v>201</v>
      </c>
      <c r="B144" s="50" t="s">
        <v>291</v>
      </c>
      <c r="C144" s="23" t="s">
        <v>292</v>
      </c>
      <c r="D144" s="24" t="s">
        <v>34</v>
      </c>
      <c r="E144" s="24">
        <f t="shared" si="68"/>
        <v>0</v>
      </c>
      <c r="F144" s="24">
        <f t="shared" si="68"/>
        <v>0</v>
      </c>
      <c r="G144" s="24">
        <f t="shared" si="68"/>
        <v>0</v>
      </c>
      <c r="H144" s="24">
        <f t="shared" si="66"/>
        <v>0</v>
      </c>
      <c r="I144" s="24">
        <f t="shared" si="66"/>
        <v>0</v>
      </c>
      <c r="J144" s="24">
        <f t="shared" si="66"/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f t="shared" si="69"/>
        <v>0</v>
      </c>
      <c r="AJ144" s="25">
        <f t="shared" si="69"/>
        <v>0</v>
      </c>
      <c r="AK144" s="25">
        <f t="shared" si="69"/>
        <v>0</v>
      </c>
      <c r="AL144" s="25">
        <f t="shared" si="67"/>
        <v>0</v>
      </c>
      <c r="AM144" s="25">
        <f t="shared" si="67"/>
        <v>0</v>
      </c>
      <c r="AN144" s="25">
        <f t="shared" si="67"/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f t="shared" si="65"/>
        <v>0</v>
      </c>
      <c r="BN144" s="25">
        <f t="shared" si="65"/>
        <v>0</v>
      </c>
      <c r="BO144" s="25">
        <f t="shared" si="65"/>
        <v>0</v>
      </c>
      <c r="BP144" s="25">
        <f t="shared" si="65"/>
        <v>0</v>
      </c>
      <c r="BQ144" s="25">
        <f t="shared" si="65"/>
        <v>0</v>
      </c>
      <c r="BR144" s="26" t="s">
        <v>34</v>
      </c>
      <c r="BS144" s="19"/>
    </row>
    <row r="145" spans="1:71" s="17" customFormat="1" ht="47.25" x14ac:dyDescent="0.25">
      <c r="A145" s="27" t="s">
        <v>201</v>
      </c>
      <c r="B145" s="50" t="s">
        <v>293</v>
      </c>
      <c r="C145" s="23" t="s">
        <v>294</v>
      </c>
      <c r="D145" s="24" t="s">
        <v>34</v>
      </c>
      <c r="E145" s="24">
        <f t="shared" si="68"/>
        <v>0</v>
      </c>
      <c r="F145" s="24">
        <f t="shared" si="68"/>
        <v>0</v>
      </c>
      <c r="G145" s="24">
        <f t="shared" si="68"/>
        <v>0</v>
      </c>
      <c r="H145" s="24">
        <f t="shared" si="66"/>
        <v>0</v>
      </c>
      <c r="I145" s="24">
        <f t="shared" si="66"/>
        <v>0</v>
      </c>
      <c r="J145" s="24">
        <f t="shared" si="66"/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f t="shared" si="69"/>
        <v>0</v>
      </c>
      <c r="AJ145" s="25">
        <f t="shared" si="69"/>
        <v>0</v>
      </c>
      <c r="AK145" s="25">
        <f t="shared" si="69"/>
        <v>0</v>
      </c>
      <c r="AL145" s="25">
        <f t="shared" si="67"/>
        <v>0</v>
      </c>
      <c r="AM145" s="25">
        <f t="shared" si="67"/>
        <v>0</v>
      </c>
      <c r="AN145" s="25">
        <f t="shared" si="67"/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25">
        <v>0</v>
      </c>
      <c r="BJ145" s="25">
        <v>0</v>
      </c>
      <c r="BK145" s="25">
        <v>0</v>
      </c>
      <c r="BL145" s="25">
        <v>0</v>
      </c>
      <c r="BM145" s="25">
        <f t="shared" si="65"/>
        <v>0</v>
      </c>
      <c r="BN145" s="25">
        <f t="shared" si="65"/>
        <v>0</v>
      </c>
      <c r="BO145" s="25">
        <f t="shared" si="65"/>
        <v>0</v>
      </c>
      <c r="BP145" s="25">
        <f t="shared" si="65"/>
        <v>0</v>
      </c>
      <c r="BQ145" s="25">
        <f t="shared" si="65"/>
        <v>0</v>
      </c>
      <c r="BR145" s="26" t="s">
        <v>34</v>
      </c>
      <c r="BS145" s="19"/>
    </row>
    <row r="146" spans="1:71" s="17" customFormat="1" ht="50.25" customHeight="1" x14ac:dyDescent="0.25">
      <c r="A146" s="27" t="s">
        <v>201</v>
      </c>
      <c r="B146" s="50" t="s">
        <v>295</v>
      </c>
      <c r="C146" s="23" t="s">
        <v>296</v>
      </c>
      <c r="D146" s="24" t="s">
        <v>34</v>
      </c>
      <c r="E146" s="24">
        <f t="shared" si="68"/>
        <v>0</v>
      </c>
      <c r="F146" s="24">
        <f t="shared" si="68"/>
        <v>0</v>
      </c>
      <c r="G146" s="24">
        <f t="shared" si="68"/>
        <v>0</v>
      </c>
      <c r="H146" s="24">
        <f t="shared" si="66"/>
        <v>0</v>
      </c>
      <c r="I146" s="24">
        <f t="shared" si="66"/>
        <v>0</v>
      </c>
      <c r="J146" s="24">
        <f t="shared" si="66"/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f t="shared" si="69"/>
        <v>0</v>
      </c>
      <c r="AJ146" s="25">
        <f t="shared" si="69"/>
        <v>0</v>
      </c>
      <c r="AK146" s="25">
        <f t="shared" si="69"/>
        <v>0</v>
      </c>
      <c r="AL146" s="25">
        <f t="shared" si="67"/>
        <v>0</v>
      </c>
      <c r="AM146" s="25">
        <f t="shared" si="67"/>
        <v>0</v>
      </c>
      <c r="AN146" s="25">
        <f t="shared" si="67"/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f t="shared" si="65"/>
        <v>0</v>
      </c>
      <c r="BN146" s="25">
        <f t="shared" si="65"/>
        <v>0</v>
      </c>
      <c r="BO146" s="25">
        <f t="shared" si="65"/>
        <v>0</v>
      </c>
      <c r="BP146" s="25">
        <f t="shared" si="65"/>
        <v>0</v>
      </c>
      <c r="BQ146" s="25">
        <f t="shared" si="65"/>
        <v>0</v>
      </c>
      <c r="BR146" s="26" t="s">
        <v>34</v>
      </c>
      <c r="BS146" s="19"/>
    </row>
    <row r="147" spans="1:71" s="17" customFormat="1" ht="48.75" customHeight="1" x14ac:dyDescent="0.25">
      <c r="A147" s="27" t="s">
        <v>201</v>
      </c>
      <c r="B147" s="50" t="s">
        <v>297</v>
      </c>
      <c r="C147" s="23" t="s">
        <v>298</v>
      </c>
      <c r="D147" s="24" t="s">
        <v>34</v>
      </c>
      <c r="E147" s="24">
        <f t="shared" si="68"/>
        <v>0</v>
      </c>
      <c r="F147" s="24">
        <f t="shared" si="68"/>
        <v>0</v>
      </c>
      <c r="G147" s="24">
        <f t="shared" si="68"/>
        <v>0</v>
      </c>
      <c r="H147" s="24">
        <f t="shared" si="66"/>
        <v>0</v>
      </c>
      <c r="I147" s="24">
        <f t="shared" si="66"/>
        <v>0</v>
      </c>
      <c r="J147" s="24">
        <f t="shared" si="66"/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</v>
      </c>
      <c r="AI147" s="25">
        <f t="shared" si="69"/>
        <v>0</v>
      </c>
      <c r="AJ147" s="25">
        <f t="shared" si="69"/>
        <v>0</v>
      </c>
      <c r="AK147" s="25">
        <f t="shared" si="69"/>
        <v>0</v>
      </c>
      <c r="AL147" s="25">
        <f t="shared" si="67"/>
        <v>0</v>
      </c>
      <c r="AM147" s="25">
        <f t="shared" si="67"/>
        <v>0</v>
      </c>
      <c r="AN147" s="25">
        <f t="shared" si="67"/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25">
        <v>0</v>
      </c>
      <c r="BJ147" s="25">
        <v>0</v>
      </c>
      <c r="BK147" s="25">
        <v>0</v>
      </c>
      <c r="BL147" s="25">
        <v>0</v>
      </c>
      <c r="BM147" s="25">
        <f t="shared" si="65"/>
        <v>0</v>
      </c>
      <c r="BN147" s="25">
        <f t="shared" si="65"/>
        <v>0</v>
      </c>
      <c r="BO147" s="25">
        <f t="shared" si="65"/>
        <v>0</v>
      </c>
      <c r="BP147" s="25">
        <f t="shared" si="65"/>
        <v>0</v>
      </c>
      <c r="BQ147" s="25">
        <f t="shared" si="65"/>
        <v>0</v>
      </c>
      <c r="BR147" s="26" t="s">
        <v>34</v>
      </c>
      <c r="BS147" s="19"/>
    </row>
    <row r="148" spans="1:71" s="17" customFormat="1" ht="47.25" x14ac:dyDescent="0.25">
      <c r="A148" s="27" t="s">
        <v>201</v>
      </c>
      <c r="B148" s="50" t="s">
        <v>299</v>
      </c>
      <c r="C148" s="23" t="s">
        <v>300</v>
      </c>
      <c r="D148" s="24" t="s">
        <v>34</v>
      </c>
      <c r="E148" s="24">
        <f t="shared" si="68"/>
        <v>0</v>
      </c>
      <c r="F148" s="24">
        <f t="shared" si="68"/>
        <v>0</v>
      </c>
      <c r="G148" s="24">
        <f t="shared" si="68"/>
        <v>0</v>
      </c>
      <c r="H148" s="24">
        <f t="shared" si="66"/>
        <v>0</v>
      </c>
      <c r="I148" s="24">
        <f t="shared" si="66"/>
        <v>0</v>
      </c>
      <c r="J148" s="24">
        <f t="shared" si="66"/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f t="shared" si="69"/>
        <v>0</v>
      </c>
      <c r="AJ148" s="25">
        <f t="shared" si="69"/>
        <v>0</v>
      </c>
      <c r="AK148" s="25">
        <f t="shared" si="69"/>
        <v>0</v>
      </c>
      <c r="AL148" s="25">
        <f t="shared" si="67"/>
        <v>0</v>
      </c>
      <c r="AM148" s="25">
        <f t="shared" si="67"/>
        <v>0</v>
      </c>
      <c r="AN148" s="25">
        <f t="shared" si="67"/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f t="shared" si="65"/>
        <v>0</v>
      </c>
      <c r="BN148" s="25">
        <f t="shared" si="65"/>
        <v>0</v>
      </c>
      <c r="BO148" s="25">
        <f t="shared" si="65"/>
        <v>0</v>
      </c>
      <c r="BP148" s="25">
        <f t="shared" si="65"/>
        <v>0</v>
      </c>
      <c r="BQ148" s="25">
        <f t="shared" si="65"/>
        <v>0</v>
      </c>
      <c r="BR148" s="26" t="s">
        <v>34</v>
      </c>
      <c r="BS148" s="19"/>
    </row>
    <row r="149" spans="1:71" s="17" customFormat="1" ht="42.75" customHeight="1" x14ac:dyDescent="0.25">
      <c r="A149" s="27" t="s">
        <v>201</v>
      </c>
      <c r="B149" s="50" t="s">
        <v>301</v>
      </c>
      <c r="C149" s="23" t="s">
        <v>302</v>
      </c>
      <c r="D149" s="24" t="s">
        <v>34</v>
      </c>
      <c r="E149" s="24">
        <f t="shared" si="68"/>
        <v>0</v>
      </c>
      <c r="F149" s="24">
        <f t="shared" si="68"/>
        <v>0</v>
      </c>
      <c r="G149" s="24">
        <f t="shared" si="68"/>
        <v>0</v>
      </c>
      <c r="H149" s="24">
        <f t="shared" si="66"/>
        <v>0</v>
      </c>
      <c r="I149" s="24">
        <f t="shared" si="66"/>
        <v>0</v>
      </c>
      <c r="J149" s="24">
        <f t="shared" si="66"/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f t="shared" si="69"/>
        <v>0</v>
      </c>
      <c r="AJ149" s="25">
        <f t="shared" si="69"/>
        <v>0</v>
      </c>
      <c r="AK149" s="25">
        <f t="shared" si="69"/>
        <v>0</v>
      </c>
      <c r="AL149" s="25">
        <f t="shared" si="67"/>
        <v>0</v>
      </c>
      <c r="AM149" s="25">
        <f t="shared" si="67"/>
        <v>0</v>
      </c>
      <c r="AN149" s="25">
        <f t="shared" si="67"/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f t="shared" si="65"/>
        <v>0</v>
      </c>
      <c r="BN149" s="25">
        <f t="shared" si="65"/>
        <v>0</v>
      </c>
      <c r="BO149" s="25">
        <f t="shared" si="65"/>
        <v>0</v>
      </c>
      <c r="BP149" s="25">
        <f t="shared" si="65"/>
        <v>0</v>
      </c>
      <c r="BQ149" s="25">
        <f t="shared" si="65"/>
        <v>0</v>
      </c>
      <c r="BR149" s="26" t="s">
        <v>34</v>
      </c>
      <c r="BS149" s="19"/>
    </row>
    <row r="150" spans="1:71" s="17" customFormat="1" ht="39" customHeight="1" x14ac:dyDescent="0.25">
      <c r="A150" s="27" t="s">
        <v>201</v>
      </c>
      <c r="B150" s="50" t="s">
        <v>303</v>
      </c>
      <c r="C150" s="23" t="s">
        <v>304</v>
      </c>
      <c r="D150" s="24" t="s">
        <v>34</v>
      </c>
      <c r="E150" s="24">
        <f t="shared" si="68"/>
        <v>0</v>
      </c>
      <c r="F150" s="24">
        <f t="shared" si="68"/>
        <v>0</v>
      </c>
      <c r="G150" s="24">
        <f t="shared" si="68"/>
        <v>0</v>
      </c>
      <c r="H150" s="24">
        <f t="shared" si="66"/>
        <v>0</v>
      </c>
      <c r="I150" s="24">
        <f t="shared" si="66"/>
        <v>0</v>
      </c>
      <c r="J150" s="24">
        <f t="shared" si="66"/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f t="shared" si="69"/>
        <v>0</v>
      </c>
      <c r="AJ150" s="25">
        <f t="shared" si="69"/>
        <v>0</v>
      </c>
      <c r="AK150" s="25">
        <f t="shared" si="69"/>
        <v>0</v>
      </c>
      <c r="AL150" s="25">
        <f t="shared" si="67"/>
        <v>0</v>
      </c>
      <c r="AM150" s="25">
        <f t="shared" si="67"/>
        <v>0</v>
      </c>
      <c r="AN150" s="25">
        <f t="shared" si="67"/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f t="shared" si="65"/>
        <v>0</v>
      </c>
      <c r="BN150" s="25">
        <f t="shared" si="65"/>
        <v>0</v>
      </c>
      <c r="BO150" s="25">
        <f t="shared" si="65"/>
        <v>0</v>
      </c>
      <c r="BP150" s="25">
        <f t="shared" si="65"/>
        <v>0</v>
      </c>
      <c r="BQ150" s="25">
        <f t="shared" si="65"/>
        <v>0</v>
      </c>
      <c r="BR150" s="26" t="s">
        <v>34</v>
      </c>
      <c r="BS150" s="19"/>
    </row>
    <row r="151" spans="1:71" s="17" customFormat="1" ht="66" customHeight="1" x14ac:dyDescent="0.25">
      <c r="A151" s="27" t="s">
        <v>201</v>
      </c>
      <c r="B151" s="50" t="s">
        <v>305</v>
      </c>
      <c r="C151" s="23" t="s">
        <v>306</v>
      </c>
      <c r="D151" s="24" t="s">
        <v>34</v>
      </c>
      <c r="E151" s="24">
        <f t="shared" si="68"/>
        <v>0</v>
      </c>
      <c r="F151" s="24">
        <f t="shared" si="68"/>
        <v>0</v>
      </c>
      <c r="G151" s="24">
        <f t="shared" si="68"/>
        <v>0</v>
      </c>
      <c r="H151" s="24">
        <f t="shared" si="66"/>
        <v>0</v>
      </c>
      <c r="I151" s="24">
        <f t="shared" si="66"/>
        <v>0</v>
      </c>
      <c r="J151" s="24">
        <f t="shared" si="66"/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f t="shared" si="69"/>
        <v>0</v>
      </c>
      <c r="AJ151" s="25">
        <f t="shared" si="69"/>
        <v>0</v>
      </c>
      <c r="AK151" s="25">
        <f t="shared" si="69"/>
        <v>0</v>
      </c>
      <c r="AL151" s="25">
        <f t="shared" si="67"/>
        <v>0</v>
      </c>
      <c r="AM151" s="25">
        <f t="shared" si="67"/>
        <v>0</v>
      </c>
      <c r="AN151" s="25">
        <f t="shared" si="67"/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f t="shared" ref="BM151:BQ151" si="70">AI151-(K151+Q151)</f>
        <v>0</v>
      </c>
      <c r="BN151" s="25">
        <f t="shared" si="70"/>
        <v>0</v>
      </c>
      <c r="BO151" s="25">
        <f t="shared" si="70"/>
        <v>0</v>
      </c>
      <c r="BP151" s="25">
        <f t="shared" si="70"/>
        <v>0</v>
      </c>
      <c r="BQ151" s="25">
        <f t="shared" si="70"/>
        <v>0</v>
      </c>
      <c r="BR151" s="26" t="s">
        <v>34</v>
      </c>
      <c r="BS151" s="19"/>
    </row>
    <row r="152" spans="1:71" s="17" customFormat="1" ht="94.5" x14ac:dyDescent="0.25">
      <c r="A152" s="47" t="s">
        <v>201</v>
      </c>
      <c r="B152" s="45" t="s">
        <v>307</v>
      </c>
      <c r="C152" s="52" t="s">
        <v>308</v>
      </c>
      <c r="D152" s="24" t="s">
        <v>34</v>
      </c>
      <c r="E152" s="24" t="s">
        <v>34</v>
      </c>
      <c r="F152" s="24" t="s">
        <v>34</v>
      </c>
      <c r="G152" s="24" t="s">
        <v>34</v>
      </c>
      <c r="H152" s="24" t="s">
        <v>34</v>
      </c>
      <c r="I152" s="24" t="s">
        <v>34</v>
      </c>
      <c r="J152" s="24" t="s">
        <v>34</v>
      </c>
      <c r="K152" s="25" t="s">
        <v>34</v>
      </c>
      <c r="L152" s="25" t="s">
        <v>34</v>
      </c>
      <c r="M152" s="25" t="s">
        <v>34</v>
      </c>
      <c r="N152" s="25" t="s">
        <v>34</v>
      </c>
      <c r="O152" s="25" t="s">
        <v>34</v>
      </c>
      <c r="P152" s="25" t="s">
        <v>34</v>
      </c>
      <c r="Q152" s="25" t="s">
        <v>34</v>
      </c>
      <c r="R152" s="25" t="s">
        <v>34</v>
      </c>
      <c r="S152" s="25" t="s">
        <v>34</v>
      </c>
      <c r="T152" s="25" t="s">
        <v>34</v>
      </c>
      <c r="U152" s="25" t="s">
        <v>34</v>
      </c>
      <c r="V152" s="25" t="s">
        <v>34</v>
      </c>
      <c r="W152" s="25" t="s">
        <v>34</v>
      </c>
      <c r="X152" s="25" t="s">
        <v>34</v>
      </c>
      <c r="Y152" s="25" t="s">
        <v>34</v>
      </c>
      <c r="Z152" s="25" t="s">
        <v>34</v>
      </c>
      <c r="AA152" s="25" t="s">
        <v>34</v>
      </c>
      <c r="AB152" s="25" t="s">
        <v>34</v>
      </c>
      <c r="AC152" s="25" t="s">
        <v>34</v>
      </c>
      <c r="AD152" s="25" t="s">
        <v>34</v>
      </c>
      <c r="AE152" s="25" t="s">
        <v>34</v>
      </c>
      <c r="AF152" s="25" t="s">
        <v>34</v>
      </c>
      <c r="AG152" s="25" t="s">
        <v>34</v>
      </c>
      <c r="AH152" s="25" t="s">
        <v>34</v>
      </c>
      <c r="AI152" s="25">
        <f t="shared" si="69"/>
        <v>0</v>
      </c>
      <c r="AJ152" s="25">
        <f t="shared" si="69"/>
        <v>0</v>
      </c>
      <c r="AK152" s="25">
        <f t="shared" si="69"/>
        <v>0</v>
      </c>
      <c r="AL152" s="25">
        <f t="shared" si="67"/>
        <v>0</v>
      </c>
      <c r="AM152" s="25">
        <f t="shared" si="67"/>
        <v>0</v>
      </c>
      <c r="AN152" s="25">
        <f t="shared" si="67"/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  <c r="BM152" s="25" t="s">
        <v>34</v>
      </c>
      <c r="BN152" s="25" t="s">
        <v>34</v>
      </c>
      <c r="BO152" s="25" t="s">
        <v>34</v>
      </c>
      <c r="BP152" s="25" t="s">
        <v>34</v>
      </c>
      <c r="BQ152" s="25" t="s">
        <v>34</v>
      </c>
      <c r="BR152" s="26" t="s">
        <v>309</v>
      </c>
      <c r="BS152" s="16"/>
    </row>
    <row r="153" spans="1:71" s="17" customFormat="1" ht="66" customHeight="1" x14ac:dyDescent="0.25">
      <c r="A153" s="47" t="s">
        <v>201</v>
      </c>
      <c r="B153" s="45" t="s">
        <v>310</v>
      </c>
      <c r="C153" s="52" t="s">
        <v>311</v>
      </c>
      <c r="D153" s="24" t="s">
        <v>34</v>
      </c>
      <c r="E153" s="24" t="s">
        <v>34</v>
      </c>
      <c r="F153" s="24" t="s">
        <v>34</v>
      </c>
      <c r="G153" s="24" t="s">
        <v>34</v>
      </c>
      <c r="H153" s="24" t="s">
        <v>34</v>
      </c>
      <c r="I153" s="24" t="s">
        <v>34</v>
      </c>
      <c r="J153" s="24" t="s">
        <v>34</v>
      </c>
      <c r="K153" s="25" t="s">
        <v>34</v>
      </c>
      <c r="L153" s="25" t="s">
        <v>34</v>
      </c>
      <c r="M153" s="25" t="s">
        <v>34</v>
      </c>
      <c r="N153" s="25" t="s">
        <v>34</v>
      </c>
      <c r="O153" s="25" t="s">
        <v>34</v>
      </c>
      <c r="P153" s="25" t="s">
        <v>34</v>
      </c>
      <c r="Q153" s="25" t="s">
        <v>34</v>
      </c>
      <c r="R153" s="25" t="s">
        <v>34</v>
      </c>
      <c r="S153" s="25" t="s">
        <v>34</v>
      </c>
      <c r="T153" s="25" t="s">
        <v>34</v>
      </c>
      <c r="U153" s="25" t="s">
        <v>34</v>
      </c>
      <c r="V153" s="25" t="s">
        <v>34</v>
      </c>
      <c r="W153" s="25" t="s">
        <v>34</v>
      </c>
      <c r="X153" s="25" t="s">
        <v>34</v>
      </c>
      <c r="Y153" s="25" t="s">
        <v>34</v>
      </c>
      <c r="Z153" s="25" t="s">
        <v>34</v>
      </c>
      <c r="AA153" s="25" t="s">
        <v>34</v>
      </c>
      <c r="AB153" s="25" t="s">
        <v>34</v>
      </c>
      <c r="AC153" s="25" t="s">
        <v>34</v>
      </c>
      <c r="AD153" s="25" t="s">
        <v>34</v>
      </c>
      <c r="AE153" s="25" t="s">
        <v>34</v>
      </c>
      <c r="AF153" s="25" t="s">
        <v>34</v>
      </c>
      <c r="AG153" s="25" t="s">
        <v>34</v>
      </c>
      <c r="AH153" s="25" t="s">
        <v>34</v>
      </c>
      <c r="AI153" s="25">
        <f t="shared" si="69"/>
        <v>0</v>
      </c>
      <c r="AJ153" s="25">
        <f t="shared" si="69"/>
        <v>0</v>
      </c>
      <c r="AK153" s="25">
        <f t="shared" si="69"/>
        <v>0</v>
      </c>
      <c r="AL153" s="25">
        <f t="shared" si="67"/>
        <v>0</v>
      </c>
      <c r="AM153" s="25">
        <f t="shared" si="67"/>
        <v>0</v>
      </c>
      <c r="AN153" s="25">
        <f t="shared" si="67"/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25">
        <v>0</v>
      </c>
      <c r="BJ153" s="25">
        <v>0</v>
      </c>
      <c r="BK153" s="25">
        <v>0</v>
      </c>
      <c r="BL153" s="25">
        <v>0</v>
      </c>
      <c r="BM153" s="25" t="s">
        <v>34</v>
      </c>
      <c r="BN153" s="25" t="s">
        <v>34</v>
      </c>
      <c r="BO153" s="25" t="s">
        <v>34</v>
      </c>
      <c r="BP153" s="25" t="s">
        <v>34</v>
      </c>
      <c r="BQ153" s="25" t="s">
        <v>34</v>
      </c>
      <c r="BR153" s="26" t="s">
        <v>312</v>
      </c>
      <c r="BS153" s="16"/>
    </row>
    <row r="154" spans="1:71" s="17" customFormat="1" ht="47.25" x14ac:dyDescent="0.25">
      <c r="A154" s="47" t="s">
        <v>201</v>
      </c>
      <c r="B154" s="45" t="s">
        <v>313</v>
      </c>
      <c r="C154" s="52" t="s">
        <v>314</v>
      </c>
      <c r="D154" s="24" t="s">
        <v>34</v>
      </c>
      <c r="E154" s="24" t="s">
        <v>34</v>
      </c>
      <c r="F154" s="24" t="s">
        <v>34</v>
      </c>
      <c r="G154" s="24" t="s">
        <v>34</v>
      </c>
      <c r="H154" s="24" t="s">
        <v>34</v>
      </c>
      <c r="I154" s="24" t="s">
        <v>34</v>
      </c>
      <c r="J154" s="24" t="s">
        <v>34</v>
      </c>
      <c r="K154" s="25" t="s">
        <v>34</v>
      </c>
      <c r="L154" s="25" t="s">
        <v>34</v>
      </c>
      <c r="M154" s="25" t="s">
        <v>34</v>
      </c>
      <c r="N154" s="25" t="s">
        <v>34</v>
      </c>
      <c r="O154" s="25" t="s">
        <v>34</v>
      </c>
      <c r="P154" s="25" t="s">
        <v>34</v>
      </c>
      <c r="Q154" s="25" t="s">
        <v>34</v>
      </c>
      <c r="R154" s="25" t="s">
        <v>34</v>
      </c>
      <c r="S154" s="25" t="s">
        <v>34</v>
      </c>
      <c r="T154" s="25" t="s">
        <v>34</v>
      </c>
      <c r="U154" s="25" t="s">
        <v>34</v>
      </c>
      <c r="V154" s="25" t="s">
        <v>34</v>
      </c>
      <c r="W154" s="25" t="s">
        <v>34</v>
      </c>
      <c r="X154" s="25" t="s">
        <v>34</v>
      </c>
      <c r="Y154" s="25" t="s">
        <v>34</v>
      </c>
      <c r="Z154" s="25" t="s">
        <v>34</v>
      </c>
      <c r="AA154" s="25" t="s">
        <v>34</v>
      </c>
      <c r="AB154" s="25" t="s">
        <v>34</v>
      </c>
      <c r="AC154" s="25" t="s">
        <v>34</v>
      </c>
      <c r="AD154" s="25" t="s">
        <v>34</v>
      </c>
      <c r="AE154" s="25" t="s">
        <v>34</v>
      </c>
      <c r="AF154" s="25" t="s">
        <v>34</v>
      </c>
      <c r="AG154" s="25" t="s">
        <v>34</v>
      </c>
      <c r="AH154" s="25" t="s">
        <v>34</v>
      </c>
      <c r="AI154" s="25">
        <f t="shared" si="69"/>
        <v>0</v>
      </c>
      <c r="AJ154" s="25">
        <f t="shared" si="69"/>
        <v>0</v>
      </c>
      <c r="AK154" s="25">
        <f t="shared" si="69"/>
        <v>0</v>
      </c>
      <c r="AL154" s="25">
        <f t="shared" si="67"/>
        <v>0</v>
      </c>
      <c r="AM154" s="25">
        <f t="shared" si="67"/>
        <v>0</v>
      </c>
      <c r="AN154" s="25">
        <f t="shared" si="67"/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25">
        <v>0</v>
      </c>
      <c r="BJ154" s="25">
        <v>0</v>
      </c>
      <c r="BK154" s="25">
        <v>0</v>
      </c>
      <c r="BL154" s="25">
        <v>0</v>
      </c>
      <c r="BM154" s="25" t="s">
        <v>34</v>
      </c>
      <c r="BN154" s="25" t="s">
        <v>34</v>
      </c>
      <c r="BO154" s="25" t="s">
        <v>34</v>
      </c>
      <c r="BP154" s="25" t="s">
        <v>34</v>
      </c>
      <c r="BQ154" s="25" t="s">
        <v>34</v>
      </c>
      <c r="BR154" s="26" t="s">
        <v>312</v>
      </c>
      <c r="BS154" s="16"/>
    </row>
    <row r="155" spans="1:71" s="17" customFormat="1" ht="48" customHeight="1" x14ac:dyDescent="0.25">
      <c r="A155" s="47" t="s">
        <v>201</v>
      </c>
      <c r="B155" s="45" t="s">
        <v>315</v>
      </c>
      <c r="C155" s="52" t="s">
        <v>316</v>
      </c>
      <c r="D155" s="24" t="s">
        <v>34</v>
      </c>
      <c r="E155" s="24" t="s">
        <v>34</v>
      </c>
      <c r="F155" s="24" t="s">
        <v>34</v>
      </c>
      <c r="G155" s="24" t="s">
        <v>34</v>
      </c>
      <c r="H155" s="24" t="s">
        <v>34</v>
      </c>
      <c r="I155" s="24" t="s">
        <v>34</v>
      </c>
      <c r="J155" s="24" t="s">
        <v>34</v>
      </c>
      <c r="K155" s="25" t="s">
        <v>34</v>
      </c>
      <c r="L155" s="25" t="s">
        <v>34</v>
      </c>
      <c r="M155" s="25" t="s">
        <v>34</v>
      </c>
      <c r="N155" s="25" t="s">
        <v>34</v>
      </c>
      <c r="O155" s="25" t="s">
        <v>34</v>
      </c>
      <c r="P155" s="25" t="s">
        <v>34</v>
      </c>
      <c r="Q155" s="25" t="s">
        <v>34</v>
      </c>
      <c r="R155" s="25" t="s">
        <v>34</v>
      </c>
      <c r="S155" s="25" t="s">
        <v>34</v>
      </c>
      <c r="T155" s="25" t="s">
        <v>34</v>
      </c>
      <c r="U155" s="25" t="s">
        <v>34</v>
      </c>
      <c r="V155" s="25" t="s">
        <v>34</v>
      </c>
      <c r="W155" s="25" t="s">
        <v>34</v>
      </c>
      <c r="X155" s="25" t="s">
        <v>34</v>
      </c>
      <c r="Y155" s="25" t="s">
        <v>34</v>
      </c>
      <c r="Z155" s="25" t="s">
        <v>34</v>
      </c>
      <c r="AA155" s="25" t="s">
        <v>34</v>
      </c>
      <c r="AB155" s="25" t="s">
        <v>34</v>
      </c>
      <c r="AC155" s="25" t="s">
        <v>34</v>
      </c>
      <c r="AD155" s="25" t="s">
        <v>34</v>
      </c>
      <c r="AE155" s="25" t="s">
        <v>34</v>
      </c>
      <c r="AF155" s="25" t="s">
        <v>34</v>
      </c>
      <c r="AG155" s="25" t="s">
        <v>34</v>
      </c>
      <c r="AH155" s="25" t="s">
        <v>34</v>
      </c>
      <c r="AI155" s="25">
        <f t="shared" si="69"/>
        <v>0</v>
      </c>
      <c r="AJ155" s="25">
        <f t="shared" si="69"/>
        <v>0</v>
      </c>
      <c r="AK155" s="25">
        <f t="shared" si="69"/>
        <v>0</v>
      </c>
      <c r="AL155" s="25">
        <f t="shared" si="67"/>
        <v>0</v>
      </c>
      <c r="AM155" s="25">
        <f t="shared" si="67"/>
        <v>0</v>
      </c>
      <c r="AN155" s="25">
        <f t="shared" si="67"/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25">
        <v>0</v>
      </c>
      <c r="BJ155" s="25">
        <v>0</v>
      </c>
      <c r="BK155" s="25">
        <v>0</v>
      </c>
      <c r="BL155" s="25">
        <v>0</v>
      </c>
      <c r="BM155" s="25" t="s">
        <v>34</v>
      </c>
      <c r="BN155" s="25" t="s">
        <v>34</v>
      </c>
      <c r="BO155" s="25" t="s">
        <v>34</v>
      </c>
      <c r="BP155" s="25" t="s">
        <v>34</v>
      </c>
      <c r="BQ155" s="25" t="s">
        <v>34</v>
      </c>
      <c r="BR155" s="26" t="s">
        <v>147</v>
      </c>
      <c r="BS155" s="16"/>
    </row>
    <row r="156" spans="1:71" s="17" customFormat="1" ht="46.5" customHeight="1" x14ac:dyDescent="0.25">
      <c r="A156" s="47" t="s">
        <v>201</v>
      </c>
      <c r="B156" s="45" t="s">
        <v>317</v>
      </c>
      <c r="C156" s="52" t="s">
        <v>318</v>
      </c>
      <c r="D156" s="24" t="s">
        <v>34</v>
      </c>
      <c r="E156" s="24" t="s">
        <v>34</v>
      </c>
      <c r="F156" s="24" t="s">
        <v>34</v>
      </c>
      <c r="G156" s="24" t="s">
        <v>34</v>
      </c>
      <c r="H156" s="24" t="s">
        <v>34</v>
      </c>
      <c r="I156" s="24" t="s">
        <v>34</v>
      </c>
      <c r="J156" s="24" t="s">
        <v>34</v>
      </c>
      <c r="K156" s="25" t="s">
        <v>34</v>
      </c>
      <c r="L156" s="25" t="s">
        <v>34</v>
      </c>
      <c r="M156" s="25" t="s">
        <v>34</v>
      </c>
      <c r="N156" s="25" t="s">
        <v>34</v>
      </c>
      <c r="O156" s="25" t="s">
        <v>34</v>
      </c>
      <c r="P156" s="25" t="s">
        <v>34</v>
      </c>
      <c r="Q156" s="25" t="s">
        <v>34</v>
      </c>
      <c r="R156" s="25" t="s">
        <v>34</v>
      </c>
      <c r="S156" s="25" t="s">
        <v>34</v>
      </c>
      <c r="T156" s="25" t="s">
        <v>34</v>
      </c>
      <c r="U156" s="25" t="s">
        <v>34</v>
      </c>
      <c r="V156" s="25" t="s">
        <v>34</v>
      </c>
      <c r="W156" s="25" t="s">
        <v>34</v>
      </c>
      <c r="X156" s="25" t="s">
        <v>34</v>
      </c>
      <c r="Y156" s="25" t="s">
        <v>34</v>
      </c>
      <c r="Z156" s="25" t="s">
        <v>34</v>
      </c>
      <c r="AA156" s="25" t="s">
        <v>34</v>
      </c>
      <c r="AB156" s="25" t="s">
        <v>34</v>
      </c>
      <c r="AC156" s="25" t="s">
        <v>34</v>
      </c>
      <c r="AD156" s="25" t="s">
        <v>34</v>
      </c>
      <c r="AE156" s="25" t="s">
        <v>34</v>
      </c>
      <c r="AF156" s="25" t="s">
        <v>34</v>
      </c>
      <c r="AG156" s="25" t="s">
        <v>34</v>
      </c>
      <c r="AH156" s="25" t="s">
        <v>34</v>
      </c>
      <c r="AI156" s="25">
        <f t="shared" si="69"/>
        <v>0</v>
      </c>
      <c r="AJ156" s="25">
        <f t="shared" si="69"/>
        <v>0</v>
      </c>
      <c r="AK156" s="25">
        <f t="shared" si="69"/>
        <v>0</v>
      </c>
      <c r="AL156" s="25">
        <f t="shared" si="67"/>
        <v>0</v>
      </c>
      <c r="AM156" s="25">
        <f t="shared" si="67"/>
        <v>0</v>
      </c>
      <c r="AN156" s="25">
        <f t="shared" si="67"/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25">
        <v>0</v>
      </c>
      <c r="BJ156" s="25">
        <v>0</v>
      </c>
      <c r="BK156" s="25">
        <v>0</v>
      </c>
      <c r="BL156" s="25">
        <v>0</v>
      </c>
      <c r="BM156" s="25" t="s">
        <v>34</v>
      </c>
      <c r="BN156" s="25" t="s">
        <v>34</v>
      </c>
      <c r="BO156" s="25" t="s">
        <v>34</v>
      </c>
      <c r="BP156" s="25" t="s">
        <v>34</v>
      </c>
      <c r="BQ156" s="25" t="s">
        <v>34</v>
      </c>
      <c r="BR156" s="26" t="s">
        <v>147</v>
      </c>
      <c r="BS156" s="16"/>
    </row>
    <row r="157" spans="1:71" s="17" customFormat="1" ht="45" customHeight="1" x14ac:dyDescent="0.25">
      <c r="A157" s="47" t="s">
        <v>201</v>
      </c>
      <c r="B157" s="45" t="s">
        <v>319</v>
      </c>
      <c r="C157" s="52" t="s">
        <v>320</v>
      </c>
      <c r="D157" s="24" t="s">
        <v>34</v>
      </c>
      <c r="E157" s="24" t="s">
        <v>34</v>
      </c>
      <c r="F157" s="24" t="s">
        <v>34</v>
      </c>
      <c r="G157" s="24" t="s">
        <v>34</v>
      </c>
      <c r="H157" s="24" t="s">
        <v>34</v>
      </c>
      <c r="I157" s="24" t="s">
        <v>34</v>
      </c>
      <c r="J157" s="24" t="s">
        <v>34</v>
      </c>
      <c r="K157" s="25" t="s">
        <v>34</v>
      </c>
      <c r="L157" s="25" t="s">
        <v>34</v>
      </c>
      <c r="M157" s="25" t="s">
        <v>34</v>
      </c>
      <c r="N157" s="25" t="s">
        <v>34</v>
      </c>
      <c r="O157" s="25" t="s">
        <v>34</v>
      </c>
      <c r="P157" s="25" t="s">
        <v>34</v>
      </c>
      <c r="Q157" s="25" t="s">
        <v>34</v>
      </c>
      <c r="R157" s="25" t="s">
        <v>34</v>
      </c>
      <c r="S157" s="25" t="s">
        <v>34</v>
      </c>
      <c r="T157" s="25" t="s">
        <v>34</v>
      </c>
      <c r="U157" s="25" t="s">
        <v>34</v>
      </c>
      <c r="V157" s="25" t="s">
        <v>34</v>
      </c>
      <c r="W157" s="25" t="s">
        <v>34</v>
      </c>
      <c r="X157" s="25" t="s">
        <v>34</v>
      </c>
      <c r="Y157" s="25" t="s">
        <v>34</v>
      </c>
      <c r="Z157" s="25" t="s">
        <v>34</v>
      </c>
      <c r="AA157" s="25" t="s">
        <v>34</v>
      </c>
      <c r="AB157" s="25" t="s">
        <v>34</v>
      </c>
      <c r="AC157" s="25" t="s">
        <v>34</v>
      </c>
      <c r="AD157" s="25" t="s">
        <v>34</v>
      </c>
      <c r="AE157" s="25" t="s">
        <v>34</v>
      </c>
      <c r="AF157" s="25" t="s">
        <v>34</v>
      </c>
      <c r="AG157" s="25" t="s">
        <v>34</v>
      </c>
      <c r="AH157" s="25" t="s">
        <v>34</v>
      </c>
      <c r="AI157" s="25">
        <f t="shared" si="69"/>
        <v>0</v>
      </c>
      <c r="AJ157" s="25">
        <f t="shared" si="69"/>
        <v>0</v>
      </c>
      <c r="AK157" s="25">
        <f t="shared" si="69"/>
        <v>0</v>
      </c>
      <c r="AL157" s="25">
        <f t="shared" si="67"/>
        <v>0</v>
      </c>
      <c r="AM157" s="25">
        <f t="shared" si="67"/>
        <v>0</v>
      </c>
      <c r="AN157" s="25">
        <f t="shared" si="67"/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25">
        <v>0</v>
      </c>
      <c r="BJ157" s="25">
        <v>0</v>
      </c>
      <c r="BK157" s="25">
        <v>0</v>
      </c>
      <c r="BL157" s="25">
        <v>0</v>
      </c>
      <c r="BM157" s="25" t="s">
        <v>34</v>
      </c>
      <c r="BN157" s="25" t="s">
        <v>34</v>
      </c>
      <c r="BO157" s="25" t="s">
        <v>34</v>
      </c>
      <c r="BP157" s="25" t="s">
        <v>34</v>
      </c>
      <c r="BQ157" s="25" t="s">
        <v>34</v>
      </c>
      <c r="BR157" s="26" t="s">
        <v>321</v>
      </c>
      <c r="BS157" s="16"/>
    </row>
    <row r="158" spans="1:71" s="17" customFormat="1" ht="47.25" x14ac:dyDescent="0.25">
      <c r="A158" s="47" t="s">
        <v>201</v>
      </c>
      <c r="B158" s="45" t="s">
        <v>322</v>
      </c>
      <c r="C158" s="52" t="s">
        <v>323</v>
      </c>
      <c r="D158" s="24" t="s">
        <v>34</v>
      </c>
      <c r="E158" s="24" t="s">
        <v>34</v>
      </c>
      <c r="F158" s="24" t="s">
        <v>34</v>
      </c>
      <c r="G158" s="24" t="s">
        <v>34</v>
      </c>
      <c r="H158" s="24" t="s">
        <v>34</v>
      </c>
      <c r="I158" s="24" t="s">
        <v>34</v>
      </c>
      <c r="J158" s="24" t="s">
        <v>34</v>
      </c>
      <c r="K158" s="25" t="s">
        <v>34</v>
      </c>
      <c r="L158" s="25" t="s">
        <v>34</v>
      </c>
      <c r="M158" s="25" t="s">
        <v>34</v>
      </c>
      <c r="N158" s="25" t="s">
        <v>34</v>
      </c>
      <c r="O158" s="25" t="s">
        <v>34</v>
      </c>
      <c r="P158" s="25" t="s">
        <v>34</v>
      </c>
      <c r="Q158" s="25" t="s">
        <v>34</v>
      </c>
      <c r="R158" s="25" t="s">
        <v>34</v>
      </c>
      <c r="S158" s="25" t="s">
        <v>34</v>
      </c>
      <c r="T158" s="25" t="s">
        <v>34</v>
      </c>
      <c r="U158" s="25" t="s">
        <v>34</v>
      </c>
      <c r="V158" s="25" t="s">
        <v>34</v>
      </c>
      <c r="W158" s="25" t="s">
        <v>34</v>
      </c>
      <c r="X158" s="25" t="s">
        <v>34</v>
      </c>
      <c r="Y158" s="25" t="s">
        <v>34</v>
      </c>
      <c r="Z158" s="25" t="s">
        <v>34</v>
      </c>
      <c r="AA158" s="25" t="s">
        <v>34</v>
      </c>
      <c r="AB158" s="25" t="s">
        <v>34</v>
      </c>
      <c r="AC158" s="25" t="s">
        <v>34</v>
      </c>
      <c r="AD158" s="25" t="s">
        <v>34</v>
      </c>
      <c r="AE158" s="25" t="s">
        <v>34</v>
      </c>
      <c r="AF158" s="25" t="s">
        <v>34</v>
      </c>
      <c r="AG158" s="25" t="s">
        <v>34</v>
      </c>
      <c r="AH158" s="25" t="s">
        <v>34</v>
      </c>
      <c r="AI158" s="25">
        <f t="shared" si="69"/>
        <v>0</v>
      </c>
      <c r="AJ158" s="25">
        <f t="shared" si="69"/>
        <v>0</v>
      </c>
      <c r="AK158" s="25">
        <f t="shared" si="69"/>
        <v>0</v>
      </c>
      <c r="AL158" s="25">
        <f t="shared" si="67"/>
        <v>0</v>
      </c>
      <c r="AM158" s="25">
        <f t="shared" si="67"/>
        <v>0</v>
      </c>
      <c r="AN158" s="25">
        <f t="shared" si="67"/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 t="s">
        <v>34</v>
      </c>
      <c r="BN158" s="25" t="s">
        <v>34</v>
      </c>
      <c r="BO158" s="25" t="s">
        <v>34</v>
      </c>
      <c r="BP158" s="25" t="s">
        <v>34</v>
      </c>
      <c r="BQ158" s="25" t="s">
        <v>34</v>
      </c>
      <c r="BR158" s="26" t="s">
        <v>324</v>
      </c>
      <c r="BS158" s="16"/>
    </row>
    <row r="159" spans="1:71" s="17" customFormat="1" ht="47.25" x14ac:dyDescent="0.25">
      <c r="A159" s="47" t="s">
        <v>201</v>
      </c>
      <c r="B159" s="45" t="s">
        <v>325</v>
      </c>
      <c r="C159" s="52" t="s">
        <v>326</v>
      </c>
      <c r="D159" s="24" t="s">
        <v>34</v>
      </c>
      <c r="E159" s="24" t="s">
        <v>34</v>
      </c>
      <c r="F159" s="24" t="s">
        <v>34</v>
      </c>
      <c r="G159" s="24" t="s">
        <v>34</v>
      </c>
      <c r="H159" s="24" t="s">
        <v>34</v>
      </c>
      <c r="I159" s="24" t="s">
        <v>34</v>
      </c>
      <c r="J159" s="24" t="s">
        <v>34</v>
      </c>
      <c r="K159" s="25" t="s">
        <v>34</v>
      </c>
      <c r="L159" s="25" t="s">
        <v>34</v>
      </c>
      <c r="M159" s="25" t="s">
        <v>34</v>
      </c>
      <c r="N159" s="25" t="s">
        <v>34</v>
      </c>
      <c r="O159" s="25" t="s">
        <v>34</v>
      </c>
      <c r="P159" s="25" t="s">
        <v>34</v>
      </c>
      <c r="Q159" s="25" t="s">
        <v>34</v>
      </c>
      <c r="R159" s="25" t="s">
        <v>34</v>
      </c>
      <c r="S159" s="25" t="s">
        <v>34</v>
      </c>
      <c r="T159" s="25" t="s">
        <v>34</v>
      </c>
      <c r="U159" s="25" t="s">
        <v>34</v>
      </c>
      <c r="V159" s="25" t="s">
        <v>34</v>
      </c>
      <c r="W159" s="25" t="s">
        <v>34</v>
      </c>
      <c r="X159" s="25" t="s">
        <v>34</v>
      </c>
      <c r="Y159" s="25" t="s">
        <v>34</v>
      </c>
      <c r="Z159" s="25" t="s">
        <v>34</v>
      </c>
      <c r="AA159" s="25" t="s">
        <v>34</v>
      </c>
      <c r="AB159" s="25" t="s">
        <v>34</v>
      </c>
      <c r="AC159" s="25" t="s">
        <v>34</v>
      </c>
      <c r="AD159" s="25" t="s">
        <v>34</v>
      </c>
      <c r="AE159" s="25" t="s">
        <v>34</v>
      </c>
      <c r="AF159" s="25" t="s">
        <v>34</v>
      </c>
      <c r="AG159" s="25" t="s">
        <v>34</v>
      </c>
      <c r="AH159" s="25" t="s">
        <v>34</v>
      </c>
      <c r="AI159" s="25">
        <f t="shared" si="69"/>
        <v>0</v>
      </c>
      <c r="AJ159" s="25">
        <f t="shared" si="69"/>
        <v>0</v>
      </c>
      <c r="AK159" s="25">
        <f t="shared" si="69"/>
        <v>0</v>
      </c>
      <c r="AL159" s="25">
        <f t="shared" si="67"/>
        <v>0</v>
      </c>
      <c r="AM159" s="25">
        <f t="shared" si="67"/>
        <v>0</v>
      </c>
      <c r="AN159" s="25">
        <f t="shared" si="67"/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  <c r="BM159" s="25" t="s">
        <v>34</v>
      </c>
      <c r="BN159" s="25" t="s">
        <v>34</v>
      </c>
      <c r="BO159" s="25" t="s">
        <v>34</v>
      </c>
      <c r="BP159" s="25" t="s">
        <v>34</v>
      </c>
      <c r="BQ159" s="25" t="s">
        <v>34</v>
      </c>
      <c r="BR159" s="26" t="s">
        <v>327</v>
      </c>
      <c r="BS159" s="16"/>
    </row>
    <row r="160" spans="1:71" s="17" customFormat="1" ht="94.5" x14ac:dyDescent="0.25">
      <c r="A160" s="47" t="s">
        <v>201</v>
      </c>
      <c r="B160" s="45" t="s">
        <v>328</v>
      </c>
      <c r="C160" s="52" t="s">
        <v>329</v>
      </c>
      <c r="D160" s="24" t="s">
        <v>34</v>
      </c>
      <c r="E160" s="24" t="s">
        <v>34</v>
      </c>
      <c r="F160" s="24" t="s">
        <v>34</v>
      </c>
      <c r="G160" s="24" t="s">
        <v>34</v>
      </c>
      <c r="H160" s="24" t="s">
        <v>34</v>
      </c>
      <c r="I160" s="24" t="s">
        <v>34</v>
      </c>
      <c r="J160" s="24" t="s">
        <v>34</v>
      </c>
      <c r="K160" s="25" t="s">
        <v>34</v>
      </c>
      <c r="L160" s="25" t="s">
        <v>34</v>
      </c>
      <c r="M160" s="25" t="s">
        <v>34</v>
      </c>
      <c r="N160" s="25" t="s">
        <v>34</v>
      </c>
      <c r="O160" s="25" t="s">
        <v>34</v>
      </c>
      <c r="P160" s="25" t="s">
        <v>34</v>
      </c>
      <c r="Q160" s="25" t="s">
        <v>34</v>
      </c>
      <c r="R160" s="25" t="s">
        <v>34</v>
      </c>
      <c r="S160" s="25" t="s">
        <v>34</v>
      </c>
      <c r="T160" s="25" t="s">
        <v>34</v>
      </c>
      <c r="U160" s="25" t="s">
        <v>34</v>
      </c>
      <c r="V160" s="25" t="s">
        <v>34</v>
      </c>
      <c r="W160" s="25" t="s">
        <v>34</v>
      </c>
      <c r="X160" s="25" t="s">
        <v>34</v>
      </c>
      <c r="Y160" s="25" t="s">
        <v>34</v>
      </c>
      <c r="Z160" s="25" t="s">
        <v>34</v>
      </c>
      <c r="AA160" s="25" t="s">
        <v>34</v>
      </c>
      <c r="AB160" s="25" t="s">
        <v>34</v>
      </c>
      <c r="AC160" s="25" t="s">
        <v>34</v>
      </c>
      <c r="AD160" s="25" t="s">
        <v>34</v>
      </c>
      <c r="AE160" s="25" t="s">
        <v>34</v>
      </c>
      <c r="AF160" s="25" t="s">
        <v>34</v>
      </c>
      <c r="AG160" s="25" t="s">
        <v>34</v>
      </c>
      <c r="AH160" s="25" t="s">
        <v>34</v>
      </c>
      <c r="AI160" s="25">
        <f t="shared" si="69"/>
        <v>0</v>
      </c>
      <c r="AJ160" s="25">
        <f t="shared" si="69"/>
        <v>0</v>
      </c>
      <c r="AK160" s="25">
        <f t="shared" si="69"/>
        <v>0</v>
      </c>
      <c r="AL160" s="25">
        <f t="shared" si="67"/>
        <v>0</v>
      </c>
      <c r="AM160" s="25">
        <f t="shared" si="67"/>
        <v>0</v>
      </c>
      <c r="AN160" s="25">
        <f t="shared" si="67"/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25">
        <v>0</v>
      </c>
      <c r="BJ160" s="25">
        <v>0</v>
      </c>
      <c r="BK160" s="25">
        <v>0</v>
      </c>
      <c r="BL160" s="25">
        <v>0</v>
      </c>
      <c r="BM160" s="25" t="s">
        <v>34</v>
      </c>
      <c r="BN160" s="25" t="s">
        <v>34</v>
      </c>
      <c r="BO160" s="25" t="s">
        <v>34</v>
      </c>
      <c r="BP160" s="25" t="s">
        <v>34</v>
      </c>
      <c r="BQ160" s="25" t="s">
        <v>34</v>
      </c>
      <c r="BR160" s="26" t="s">
        <v>330</v>
      </c>
      <c r="BS160" s="16"/>
    </row>
    <row r="161" spans="1:71" s="17" customFormat="1" ht="63" x14ac:dyDescent="0.25">
      <c r="A161" s="47" t="s">
        <v>201</v>
      </c>
      <c r="B161" s="45" t="s">
        <v>331</v>
      </c>
      <c r="C161" s="52" t="s">
        <v>332</v>
      </c>
      <c r="D161" s="24" t="s">
        <v>34</v>
      </c>
      <c r="E161" s="24" t="s">
        <v>34</v>
      </c>
      <c r="F161" s="24" t="s">
        <v>34</v>
      </c>
      <c r="G161" s="24" t="s">
        <v>34</v>
      </c>
      <c r="H161" s="24" t="s">
        <v>34</v>
      </c>
      <c r="I161" s="24" t="s">
        <v>34</v>
      </c>
      <c r="J161" s="24" t="s">
        <v>34</v>
      </c>
      <c r="K161" s="25" t="s">
        <v>34</v>
      </c>
      <c r="L161" s="25" t="s">
        <v>34</v>
      </c>
      <c r="M161" s="25" t="s">
        <v>34</v>
      </c>
      <c r="N161" s="25" t="s">
        <v>34</v>
      </c>
      <c r="O161" s="25" t="s">
        <v>34</v>
      </c>
      <c r="P161" s="25" t="s">
        <v>34</v>
      </c>
      <c r="Q161" s="25" t="s">
        <v>34</v>
      </c>
      <c r="R161" s="25" t="s">
        <v>34</v>
      </c>
      <c r="S161" s="25" t="s">
        <v>34</v>
      </c>
      <c r="T161" s="25" t="s">
        <v>34</v>
      </c>
      <c r="U161" s="25" t="s">
        <v>34</v>
      </c>
      <c r="V161" s="25" t="s">
        <v>34</v>
      </c>
      <c r="W161" s="25" t="s">
        <v>34</v>
      </c>
      <c r="X161" s="25" t="s">
        <v>34</v>
      </c>
      <c r="Y161" s="25" t="s">
        <v>34</v>
      </c>
      <c r="Z161" s="25" t="s">
        <v>34</v>
      </c>
      <c r="AA161" s="25" t="s">
        <v>34</v>
      </c>
      <c r="AB161" s="25" t="s">
        <v>34</v>
      </c>
      <c r="AC161" s="25" t="s">
        <v>34</v>
      </c>
      <c r="AD161" s="25" t="s">
        <v>34</v>
      </c>
      <c r="AE161" s="25" t="s">
        <v>34</v>
      </c>
      <c r="AF161" s="25" t="s">
        <v>34</v>
      </c>
      <c r="AG161" s="25" t="s">
        <v>34</v>
      </c>
      <c r="AH161" s="25" t="s">
        <v>34</v>
      </c>
      <c r="AI161" s="25">
        <f t="shared" si="69"/>
        <v>0</v>
      </c>
      <c r="AJ161" s="25">
        <f t="shared" si="69"/>
        <v>0</v>
      </c>
      <c r="AK161" s="25">
        <f t="shared" si="69"/>
        <v>0</v>
      </c>
      <c r="AL161" s="25">
        <f t="shared" si="67"/>
        <v>0</v>
      </c>
      <c r="AM161" s="25">
        <f t="shared" si="67"/>
        <v>0</v>
      </c>
      <c r="AN161" s="25">
        <f t="shared" si="67"/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25">
        <v>0</v>
      </c>
      <c r="BJ161" s="25">
        <v>0</v>
      </c>
      <c r="BK161" s="25">
        <v>0</v>
      </c>
      <c r="BL161" s="25">
        <v>0</v>
      </c>
      <c r="BM161" s="25" t="s">
        <v>34</v>
      </c>
      <c r="BN161" s="25" t="s">
        <v>34</v>
      </c>
      <c r="BO161" s="25" t="s">
        <v>34</v>
      </c>
      <c r="BP161" s="25" t="s">
        <v>34</v>
      </c>
      <c r="BQ161" s="25" t="s">
        <v>34</v>
      </c>
      <c r="BR161" s="26" t="s">
        <v>333</v>
      </c>
      <c r="BS161" s="16"/>
    </row>
    <row r="162" spans="1:71" s="17" customFormat="1" ht="45" customHeight="1" x14ac:dyDescent="0.25">
      <c r="A162" s="47" t="s">
        <v>201</v>
      </c>
      <c r="B162" s="45" t="s">
        <v>334</v>
      </c>
      <c r="C162" s="52" t="s">
        <v>335</v>
      </c>
      <c r="D162" s="24" t="s">
        <v>34</v>
      </c>
      <c r="E162" s="24" t="s">
        <v>34</v>
      </c>
      <c r="F162" s="24" t="s">
        <v>34</v>
      </c>
      <c r="G162" s="24" t="s">
        <v>34</v>
      </c>
      <c r="H162" s="24" t="s">
        <v>34</v>
      </c>
      <c r="I162" s="24" t="s">
        <v>34</v>
      </c>
      <c r="J162" s="24" t="s">
        <v>34</v>
      </c>
      <c r="K162" s="25" t="s">
        <v>34</v>
      </c>
      <c r="L162" s="25" t="s">
        <v>34</v>
      </c>
      <c r="M162" s="25" t="s">
        <v>34</v>
      </c>
      <c r="N162" s="25" t="s">
        <v>34</v>
      </c>
      <c r="O162" s="25" t="s">
        <v>34</v>
      </c>
      <c r="P162" s="25" t="s">
        <v>34</v>
      </c>
      <c r="Q162" s="25" t="s">
        <v>34</v>
      </c>
      <c r="R162" s="25" t="s">
        <v>34</v>
      </c>
      <c r="S162" s="25" t="s">
        <v>34</v>
      </c>
      <c r="T162" s="25" t="s">
        <v>34</v>
      </c>
      <c r="U162" s="25" t="s">
        <v>34</v>
      </c>
      <c r="V162" s="25" t="s">
        <v>34</v>
      </c>
      <c r="W162" s="25" t="s">
        <v>34</v>
      </c>
      <c r="X162" s="25" t="s">
        <v>34</v>
      </c>
      <c r="Y162" s="25" t="s">
        <v>34</v>
      </c>
      <c r="Z162" s="25" t="s">
        <v>34</v>
      </c>
      <c r="AA162" s="25" t="s">
        <v>34</v>
      </c>
      <c r="AB162" s="25" t="s">
        <v>34</v>
      </c>
      <c r="AC162" s="25" t="s">
        <v>34</v>
      </c>
      <c r="AD162" s="25" t="s">
        <v>34</v>
      </c>
      <c r="AE162" s="25" t="s">
        <v>34</v>
      </c>
      <c r="AF162" s="25" t="s">
        <v>34</v>
      </c>
      <c r="AG162" s="25" t="s">
        <v>34</v>
      </c>
      <c r="AH162" s="25" t="s">
        <v>34</v>
      </c>
      <c r="AI162" s="25">
        <f t="shared" si="69"/>
        <v>0</v>
      </c>
      <c r="AJ162" s="25">
        <f t="shared" si="69"/>
        <v>0</v>
      </c>
      <c r="AK162" s="25">
        <f t="shared" si="69"/>
        <v>0</v>
      </c>
      <c r="AL162" s="25">
        <f t="shared" si="67"/>
        <v>0</v>
      </c>
      <c r="AM162" s="25">
        <f t="shared" si="67"/>
        <v>0</v>
      </c>
      <c r="AN162" s="25">
        <f t="shared" si="67"/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25">
        <v>0</v>
      </c>
      <c r="BJ162" s="25">
        <v>0</v>
      </c>
      <c r="BK162" s="25">
        <v>0</v>
      </c>
      <c r="BL162" s="25">
        <v>0</v>
      </c>
      <c r="BM162" s="25" t="s">
        <v>34</v>
      </c>
      <c r="BN162" s="25" t="s">
        <v>34</v>
      </c>
      <c r="BO162" s="25" t="s">
        <v>34</v>
      </c>
      <c r="BP162" s="25" t="s">
        <v>34</v>
      </c>
      <c r="BQ162" s="25" t="s">
        <v>34</v>
      </c>
      <c r="BR162" s="26" t="s">
        <v>147</v>
      </c>
      <c r="BS162" s="16"/>
    </row>
    <row r="163" spans="1:71" s="17" customFormat="1" ht="75.75" customHeight="1" x14ac:dyDescent="0.25">
      <c r="A163" s="53" t="s">
        <v>201</v>
      </c>
      <c r="B163" s="54" t="s">
        <v>336</v>
      </c>
      <c r="C163" s="55" t="s">
        <v>337</v>
      </c>
      <c r="D163" s="24" t="s">
        <v>34</v>
      </c>
      <c r="E163" s="24" t="s">
        <v>34</v>
      </c>
      <c r="F163" s="24" t="s">
        <v>34</v>
      </c>
      <c r="G163" s="24" t="s">
        <v>34</v>
      </c>
      <c r="H163" s="24" t="s">
        <v>34</v>
      </c>
      <c r="I163" s="24" t="s">
        <v>34</v>
      </c>
      <c r="J163" s="24" t="s">
        <v>34</v>
      </c>
      <c r="K163" s="25" t="s">
        <v>34</v>
      </c>
      <c r="L163" s="25" t="s">
        <v>34</v>
      </c>
      <c r="M163" s="25" t="s">
        <v>34</v>
      </c>
      <c r="N163" s="25" t="s">
        <v>34</v>
      </c>
      <c r="O163" s="25" t="s">
        <v>34</v>
      </c>
      <c r="P163" s="25" t="s">
        <v>34</v>
      </c>
      <c r="Q163" s="25" t="s">
        <v>34</v>
      </c>
      <c r="R163" s="25" t="s">
        <v>34</v>
      </c>
      <c r="S163" s="25" t="s">
        <v>34</v>
      </c>
      <c r="T163" s="25" t="s">
        <v>34</v>
      </c>
      <c r="U163" s="25" t="s">
        <v>34</v>
      </c>
      <c r="V163" s="25" t="s">
        <v>34</v>
      </c>
      <c r="W163" s="25" t="s">
        <v>34</v>
      </c>
      <c r="X163" s="25" t="s">
        <v>34</v>
      </c>
      <c r="Y163" s="25" t="s">
        <v>34</v>
      </c>
      <c r="Z163" s="25" t="s">
        <v>34</v>
      </c>
      <c r="AA163" s="25" t="s">
        <v>34</v>
      </c>
      <c r="AB163" s="25" t="s">
        <v>34</v>
      </c>
      <c r="AC163" s="25" t="s">
        <v>34</v>
      </c>
      <c r="AD163" s="25" t="s">
        <v>34</v>
      </c>
      <c r="AE163" s="25" t="s">
        <v>34</v>
      </c>
      <c r="AF163" s="25" t="s">
        <v>34</v>
      </c>
      <c r="AG163" s="25" t="s">
        <v>34</v>
      </c>
      <c r="AH163" s="25" t="s">
        <v>34</v>
      </c>
      <c r="AI163" s="25">
        <f t="shared" si="69"/>
        <v>0</v>
      </c>
      <c r="AJ163" s="25">
        <f t="shared" si="69"/>
        <v>0</v>
      </c>
      <c r="AK163" s="25">
        <f t="shared" si="69"/>
        <v>0</v>
      </c>
      <c r="AL163" s="25">
        <f t="shared" si="67"/>
        <v>0</v>
      </c>
      <c r="AM163" s="25">
        <f t="shared" si="67"/>
        <v>0</v>
      </c>
      <c r="AN163" s="25">
        <f t="shared" si="67"/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25">
        <v>0</v>
      </c>
      <c r="BJ163" s="25">
        <v>0</v>
      </c>
      <c r="BK163" s="25">
        <v>0</v>
      </c>
      <c r="BL163" s="25">
        <v>0</v>
      </c>
      <c r="BM163" s="25" t="s">
        <v>34</v>
      </c>
      <c r="BN163" s="25" t="s">
        <v>34</v>
      </c>
      <c r="BO163" s="25" t="s">
        <v>34</v>
      </c>
      <c r="BP163" s="25" t="s">
        <v>34</v>
      </c>
      <c r="BQ163" s="25" t="s">
        <v>34</v>
      </c>
      <c r="BR163" s="26" t="s">
        <v>338</v>
      </c>
      <c r="BS163" s="16"/>
    </row>
    <row r="164" spans="1:71" s="17" customFormat="1" ht="63" x14ac:dyDescent="0.25">
      <c r="A164" s="53" t="s">
        <v>201</v>
      </c>
      <c r="B164" s="54" t="s">
        <v>339</v>
      </c>
      <c r="C164" s="55" t="s">
        <v>340</v>
      </c>
      <c r="D164" s="24" t="s">
        <v>34</v>
      </c>
      <c r="E164" s="24" t="s">
        <v>34</v>
      </c>
      <c r="F164" s="24" t="s">
        <v>34</v>
      </c>
      <c r="G164" s="24" t="s">
        <v>34</v>
      </c>
      <c r="H164" s="24" t="s">
        <v>34</v>
      </c>
      <c r="I164" s="24" t="s">
        <v>34</v>
      </c>
      <c r="J164" s="24" t="s">
        <v>34</v>
      </c>
      <c r="K164" s="25" t="s">
        <v>34</v>
      </c>
      <c r="L164" s="25" t="s">
        <v>34</v>
      </c>
      <c r="M164" s="25" t="s">
        <v>34</v>
      </c>
      <c r="N164" s="25" t="s">
        <v>34</v>
      </c>
      <c r="O164" s="25" t="s">
        <v>34</v>
      </c>
      <c r="P164" s="25" t="s">
        <v>34</v>
      </c>
      <c r="Q164" s="25" t="s">
        <v>34</v>
      </c>
      <c r="R164" s="25" t="s">
        <v>34</v>
      </c>
      <c r="S164" s="25" t="s">
        <v>34</v>
      </c>
      <c r="T164" s="25" t="s">
        <v>34</v>
      </c>
      <c r="U164" s="25" t="s">
        <v>34</v>
      </c>
      <c r="V164" s="25" t="s">
        <v>34</v>
      </c>
      <c r="W164" s="25" t="s">
        <v>34</v>
      </c>
      <c r="X164" s="25" t="s">
        <v>34</v>
      </c>
      <c r="Y164" s="25" t="s">
        <v>34</v>
      </c>
      <c r="Z164" s="25" t="s">
        <v>34</v>
      </c>
      <c r="AA164" s="25" t="s">
        <v>34</v>
      </c>
      <c r="AB164" s="25" t="s">
        <v>34</v>
      </c>
      <c r="AC164" s="25" t="s">
        <v>34</v>
      </c>
      <c r="AD164" s="25" t="s">
        <v>34</v>
      </c>
      <c r="AE164" s="25" t="s">
        <v>34</v>
      </c>
      <c r="AF164" s="25" t="s">
        <v>34</v>
      </c>
      <c r="AG164" s="25" t="s">
        <v>34</v>
      </c>
      <c r="AH164" s="25" t="s">
        <v>34</v>
      </c>
      <c r="AI164" s="25">
        <f t="shared" si="69"/>
        <v>0</v>
      </c>
      <c r="AJ164" s="25">
        <f t="shared" si="69"/>
        <v>0</v>
      </c>
      <c r="AK164" s="25">
        <f t="shared" si="69"/>
        <v>0</v>
      </c>
      <c r="AL164" s="25">
        <f t="shared" si="67"/>
        <v>0</v>
      </c>
      <c r="AM164" s="25">
        <f t="shared" si="67"/>
        <v>0</v>
      </c>
      <c r="AN164" s="25">
        <f t="shared" si="67"/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 t="s">
        <v>34</v>
      </c>
      <c r="BN164" s="25" t="s">
        <v>34</v>
      </c>
      <c r="BO164" s="25" t="s">
        <v>34</v>
      </c>
      <c r="BP164" s="25" t="s">
        <v>34</v>
      </c>
      <c r="BQ164" s="25" t="s">
        <v>34</v>
      </c>
      <c r="BR164" s="26" t="s">
        <v>338</v>
      </c>
      <c r="BS164" s="16"/>
    </row>
    <row r="165" spans="1:71" s="17" customFormat="1" ht="47.25" x14ac:dyDescent="0.25">
      <c r="A165" s="53" t="s">
        <v>201</v>
      </c>
      <c r="B165" s="56" t="s">
        <v>341</v>
      </c>
      <c r="C165" s="57" t="s">
        <v>342</v>
      </c>
      <c r="D165" s="24" t="s">
        <v>34</v>
      </c>
      <c r="E165" s="24" t="s">
        <v>34</v>
      </c>
      <c r="F165" s="24" t="s">
        <v>34</v>
      </c>
      <c r="G165" s="24" t="s">
        <v>34</v>
      </c>
      <c r="H165" s="24" t="s">
        <v>34</v>
      </c>
      <c r="I165" s="24" t="s">
        <v>34</v>
      </c>
      <c r="J165" s="24" t="s">
        <v>34</v>
      </c>
      <c r="K165" s="25" t="s">
        <v>34</v>
      </c>
      <c r="L165" s="25" t="s">
        <v>34</v>
      </c>
      <c r="M165" s="25" t="s">
        <v>34</v>
      </c>
      <c r="N165" s="25" t="s">
        <v>34</v>
      </c>
      <c r="O165" s="25" t="s">
        <v>34</v>
      </c>
      <c r="P165" s="25" t="s">
        <v>34</v>
      </c>
      <c r="Q165" s="25" t="s">
        <v>34</v>
      </c>
      <c r="R165" s="25" t="s">
        <v>34</v>
      </c>
      <c r="S165" s="25" t="s">
        <v>34</v>
      </c>
      <c r="T165" s="25" t="s">
        <v>34</v>
      </c>
      <c r="U165" s="25" t="s">
        <v>34</v>
      </c>
      <c r="V165" s="25" t="s">
        <v>34</v>
      </c>
      <c r="W165" s="25" t="s">
        <v>34</v>
      </c>
      <c r="X165" s="25" t="s">
        <v>34</v>
      </c>
      <c r="Y165" s="25" t="s">
        <v>34</v>
      </c>
      <c r="Z165" s="25" t="s">
        <v>34</v>
      </c>
      <c r="AA165" s="25" t="s">
        <v>34</v>
      </c>
      <c r="AB165" s="25" t="s">
        <v>34</v>
      </c>
      <c r="AC165" s="25" t="s">
        <v>34</v>
      </c>
      <c r="AD165" s="25" t="s">
        <v>34</v>
      </c>
      <c r="AE165" s="25" t="s">
        <v>34</v>
      </c>
      <c r="AF165" s="25" t="s">
        <v>34</v>
      </c>
      <c r="AG165" s="25" t="s">
        <v>34</v>
      </c>
      <c r="AH165" s="25" t="s">
        <v>34</v>
      </c>
      <c r="AI165" s="25">
        <f t="shared" si="69"/>
        <v>0</v>
      </c>
      <c r="AJ165" s="25">
        <f t="shared" si="69"/>
        <v>0</v>
      </c>
      <c r="AK165" s="25">
        <f t="shared" si="69"/>
        <v>0</v>
      </c>
      <c r="AL165" s="25">
        <f t="shared" si="67"/>
        <v>0</v>
      </c>
      <c r="AM165" s="25">
        <f t="shared" si="67"/>
        <v>0</v>
      </c>
      <c r="AN165" s="25">
        <f t="shared" si="67"/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25">
        <v>0</v>
      </c>
      <c r="BJ165" s="25">
        <v>0</v>
      </c>
      <c r="BK165" s="25">
        <v>0</v>
      </c>
      <c r="BL165" s="25">
        <v>0</v>
      </c>
      <c r="BM165" s="25" t="s">
        <v>34</v>
      </c>
      <c r="BN165" s="25" t="s">
        <v>34</v>
      </c>
      <c r="BO165" s="25" t="s">
        <v>34</v>
      </c>
      <c r="BP165" s="25" t="s">
        <v>34</v>
      </c>
      <c r="BQ165" s="25" t="s">
        <v>34</v>
      </c>
      <c r="BR165" s="26" t="s">
        <v>343</v>
      </c>
      <c r="BS165" s="16"/>
    </row>
    <row r="166" spans="1:71" s="17" customFormat="1" ht="79.5" customHeight="1" x14ac:dyDescent="0.25">
      <c r="A166" s="53" t="s">
        <v>201</v>
      </c>
      <c r="B166" s="56" t="s">
        <v>344</v>
      </c>
      <c r="C166" s="57" t="s">
        <v>345</v>
      </c>
      <c r="D166" s="24" t="s">
        <v>34</v>
      </c>
      <c r="E166" s="24" t="s">
        <v>34</v>
      </c>
      <c r="F166" s="24" t="s">
        <v>34</v>
      </c>
      <c r="G166" s="24" t="s">
        <v>34</v>
      </c>
      <c r="H166" s="24" t="s">
        <v>34</v>
      </c>
      <c r="I166" s="24" t="s">
        <v>34</v>
      </c>
      <c r="J166" s="24" t="s">
        <v>34</v>
      </c>
      <c r="K166" s="25" t="s">
        <v>34</v>
      </c>
      <c r="L166" s="25" t="s">
        <v>34</v>
      </c>
      <c r="M166" s="25" t="s">
        <v>34</v>
      </c>
      <c r="N166" s="25" t="s">
        <v>34</v>
      </c>
      <c r="O166" s="25" t="s">
        <v>34</v>
      </c>
      <c r="P166" s="25" t="s">
        <v>34</v>
      </c>
      <c r="Q166" s="25" t="s">
        <v>34</v>
      </c>
      <c r="R166" s="25" t="s">
        <v>34</v>
      </c>
      <c r="S166" s="25" t="s">
        <v>34</v>
      </c>
      <c r="T166" s="25" t="s">
        <v>34</v>
      </c>
      <c r="U166" s="25" t="s">
        <v>34</v>
      </c>
      <c r="V166" s="25" t="s">
        <v>34</v>
      </c>
      <c r="W166" s="25" t="s">
        <v>34</v>
      </c>
      <c r="X166" s="25" t="s">
        <v>34</v>
      </c>
      <c r="Y166" s="25" t="s">
        <v>34</v>
      </c>
      <c r="Z166" s="25" t="s">
        <v>34</v>
      </c>
      <c r="AA166" s="25" t="s">
        <v>34</v>
      </c>
      <c r="AB166" s="25" t="s">
        <v>34</v>
      </c>
      <c r="AC166" s="25" t="s">
        <v>34</v>
      </c>
      <c r="AD166" s="25" t="s">
        <v>34</v>
      </c>
      <c r="AE166" s="25" t="s">
        <v>34</v>
      </c>
      <c r="AF166" s="25" t="s">
        <v>34</v>
      </c>
      <c r="AG166" s="25" t="s">
        <v>34</v>
      </c>
      <c r="AH166" s="25" t="s">
        <v>34</v>
      </c>
      <c r="AI166" s="25">
        <f t="shared" si="69"/>
        <v>0</v>
      </c>
      <c r="AJ166" s="25">
        <f t="shared" si="69"/>
        <v>0</v>
      </c>
      <c r="AK166" s="25">
        <f t="shared" si="69"/>
        <v>0</v>
      </c>
      <c r="AL166" s="25">
        <f t="shared" si="67"/>
        <v>0</v>
      </c>
      <c r="AM166" s="25">
        <f t="shared" si="67"/>
        <v>0</v>
      </c>
      <c r="AN166" s="25">
        <f t="shared" si="67"/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25">
        <v>0</v>
      </c>
      <c r="BJ166" s="25">
        <v>0</v>
      </c>
      <c r="BK166" s="25">
        <v>0</v>
      </c>
      <c r="BL166" s="25">
        <v>0</v>
      </c>
      <c r="BM166" s="25" t="s">
        <v>34</v>
      </c>
      <c r="BN166" s="25" t="s">
        <v>34</v>
      </c>
      <c r="BO166" s="25" t="s">
        <v>34</v>
      </c>
      <c r="BP166" s="25" t="s">
        <v>34</v>
      </c>
      <c r="BQ166" s="25" t="s">
        <v>34</v>
      </c>
      <c r="BR166" s="26" t="s">
        <v>338</v>
      </c>
      <c r="BS166" s="16"/>
    </row>
    <row r="167" spans="1:71" s="17" customFormat="1" ht="51.75" customHeight="1" x14ac:dyDescent="0.25">
      <c r="A167" s="53" t="s">
        <v>201</v>
      </c>
      <c r="B167" s="56" t="s">
        <v>346</v>
      </c>
      <c r="C167" s="57" t="s">
        <v>347</v>
      </c>
      <c r="D167" s="24" t="s">
        <v>34</v>
      </c>
      <c r="E167" s="24" t="s">
        <v>34</v>
      </c>
      <c r="F167" s="24" t="s">
        <v>34</v>
      </c>
      <c r="G167" s="24" t="s">
        <v>34</v>
      </c>
      <c r="H167" s="24" t="s">
        <v>34</v>
      </c>
      <c r="I167" s="24" t="s">
        <v>34</v>
      </c>
      <c r="J167" s="24" t="s">
        <v>34</v>
      </c>
      <c r="K167" s="25" t="s">
        <v>34</v>
      </c>
      <c r="L167" s="25" t="s">
        <v>34</v>
      </c>
      <c r="M167" s="25" t="s">
        <v>34</v>
      </c>
      <c r="N167" s="25" t="s">
        <v>34</v>
      </c>
      <c r="O167" s="25" t="s">
        <v>34</v>
      </c>
      <c r="P167" s="25" t="s">
        <v>34</v>
      </c>
      <c r="Q167" s="25" t="s">
        <v>34</v>
      </c>
      <c r="R167" s="25" t="s">
        <v>34</v>
      </c>
      <c r="S167" s="25" t="s">
        <v>34</v>
      </c>
      <c r="T167" s="25" t="s">
        <v>34</v>
      </c>
      <c r="U167" s="25" t="s">
        <v>34</v>
      </c>
      <c r="V167" s="25" t="s">
        <v>34</v>
      </c>
      <c r="W167" s="25" t="s">
        <v>34</v>
      </c>
      <c r="X167" s="25" t="s">
        <v>34</v>
      </c>
      <c r="Y167" s="25" t="s">
        <v>34</v>
      </c>
      <c r="Z167" s="25" t="s">
        <v>34</v>
      </c>
      <c r="AA167" s="25" t="s">
        <v>34</v>
      </c>
      <c r="AB167" s="25" t="s">
        <v>34</v>
      </c>
      <c r="AC167" s="25" t="s">
        <v>34</v>
      </c>
      <c r="AD167" s="25" t="s">
        <v>34</v>
      </c>
      <c r="AE167" s="25" t="s">
        <v>34</v>
      </c>
      <c r="AF167" s="25" t="s">
        <v>34</v>
      </c>
      <c r="AG167" s="25" t="s">
        <v>34</v>
      </c>
      <c r="AH167" s="25" t="s">
        <v>34</v>
      </c>
      <c r="AI167" s="25">
        <f t="shared" si="69"/>
        <v>0</v>
      </c>
      <c r="AJ167" s="25">
        <f t="shared" si="69"/>
        <v>0</v>
      </c>
      <c r="AK167" s="25">
        <f t="shared" si="69"/>
        <v>0</v>
      </c>
      <c r="AL167" s="25">
        <f t="shared" si="67"/>
        <v>0</v>
      </c>
      <c r="AM167" s="25">
        <f t="shared" si="67"/>
        <v>0</v>
      </c>
      <c r="AN167" s="25">
        <f t="shared" si="67"/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25">
        <v>0</v>
      </c>
      <c r="BJ167" s="25">
        <v>0</v>
      </c>
      <c r="BK167" s="25">
        <v>0</v>
      </c>
      <c r="BL167" s="25">
        <v>0</v>
      </c>
      <c r="BM167" s="25" t="s">
        <v>34</v>
      </c>
      <c r="BN167" s="25" t="s">
        <v>34</v>
      </c>
      <c r="BO167" s="25" t="s">
        <v>34</v>
      </c>
      <c r="BP167" s="25" t="s">
        <v>34</v>
      </c>
      <c r="BQ167" s="25" t="s">
        <v>34</v>
      </c>
      <c r="BR167" s="26" t="s">
        <v>348</v>
      </c>
      <c r="BS167" s="16"/>
    </row>
    <row r="168" spans="1:71" s="17" customFormat="1" ht="63" x14ac:dyDescent="0.25">
      <c r="A168" s="53" t="s">
        <v>201</v>
      </c>
      <c r="B168" s="56" t="s">
        <v>349</v>
      </c>
      <c r="C168" s="57" t="s">
        <v>350</v>
      </c>
      <c r="D168" s="24" t="s">
        <v>34</v>
      </c>
      <c r="E168" s="24" t="s">
        <v>34</v>
      </c>
      <c r="F168" s="24" t="s">
        <v>34</v>
      </c>
      <c r="G168" s="24" t="s">
        <v>34</v>
      </c>
      <c r="H168" s="24" t="s">
        <v>34</v>
      </c>
      <c r="I168" s="24" t="s">
        <v>34</v>
      </c>
      <c r="J168" s="24" t="s">
        <v>34</v>
      </c>
      <c r="K168" s="25" t="s">
        <v>34</v>
      </c>
      <c r="L168" s="25" t="s">
        <v>34</v>
      </c>
      <c r="M168" s="25" t="s">
        <v>34</v>
      </c>
      <c r="N168" s="25" t="s">
        <v>34</v>
      </c>
      <c r="O168" s="25" t="s">
        <v>34</v>
      </c>
      <c r="P168" s="25" t="s">
        <v>34</v>
      </c>
      <c r="Q168" s="25" t="s">
        <v>34</v>
      </c>
      <c r="R168" s="25" t="s">
        <v>34</v>
      </c>
      <c r="S168" s="25" t="s">
        <v>34</v>
      </c>
      <c r="T168" s="25" t="s">
        <v>34</v>
      </c>
      <c r="U168" s="25" t="s">
        <v>34</v>
      </c>
      <c r="V168" s="25" t="s">
        <v>34</v>
      </c>
      <c r="W168" s="25" t="s">
        <v>34</v>
      </c>
      <c r="X168" s="25" t="s">
        <v>34</v>
      </c>
      <c r="Y168" s="25" t="s">
        <v>34</v>
      </c>
      <c r="Z168" s="25" t="s">
        <v>34</v>
      </c>
      <c r="AA168" s="25" t="s">
        <v>34</v>
      </c>
      <c r="AB168" s="25" t="s">
        <v>34</v>
      </c>
      <c r="AC168" s="25" t="s">
        <v>34</v>
      </c>
      <c r="AD168" s="25" t="s">
        <v>34</v>
      </c>
      <c r="AE168" s="25" t="s">
        <v>34</v>
      </c>
      <c r="AF168" s="25" t="s">
        <v>34</v>
      </c>
      <c r="AG168" s="25" t="s">
        <v>34</v>
      </c>
      <c r="AH168" s="25" t="s">
        <v>34</v>
      </c>
      <c r="AI168" s="25">
        <f t="shared" si="69"/>
        <v>0</v>
      </c>
      <c r="AJ168" s="25">
        <f t="shared" si="69"/>
        <v>0</v>
      </c>
      <c r="AK168" s="25">
        <f t="shared" si="69"/>
        <v>0</v>
      </c>
      <c r="AL168" s="25">
        <f t="shared" si="67"/>
        <v>0</v>
      </c>
      <c r="AM168" s="25">
        <f t="shared" si="67"/>
        <v>0</v>
      </c>
      <c r="AN168" s="25">
        <f t="shared" si="67"/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25">
        <v>0</v>
      </c>
      <c r="BJ168" s="25">
        <v>0</v>
      </c>
      <c r="BK168" s="25">
        <v>0</v>
      </c>
      <c r="BL168" s="25">
        <v>0</v>
      </c>
      <c r="BM168" s="25" t="s">
        <v>34</v>
      </c>
      <c r="BN168" s="25" t="s">
        <v>34</v>
      </c>
      <c r="BO168" s="25" t="s">
        <v>34</v>
      </c>
      <c r="BP168" s="25" t="s">
        <v>34</v>
      </c>
      <c r="BQ168" s="25" t="s">
        <v>34</v>
      </c>
      <c r="BR168" s="26" t="s">
        <v>338</v>
      </c>
      <c r="BS168" s="16"/>
    </row>
    <row r="169" spans="1:71" s="17" customFormat="1" ht="63" x14ac:dyDescent="0.25">
      <c r="A169" s="53" t="s">
        <v>201</v>
      </c>
      <c r="B169" s="56" t="s">
        <v>351</v>
      </c>
      <c r="C169" s="57" t="s">
        <v>352</v>
      </c>
      <c r="D169" s="24" t="s">
        <v>34</v>
      </c>
      <c r="E169" s="24" t="s">
        <v>34</v>
      </c>
      <c r="F169" s="24" t="s">
        <v>34</v>
      </c>
      <c r="G169" s="24" t="s">
        <v>34</v>
      </c>
      <c r="H169" s="24" t="s">
        <v>34</v>
      </c>
      <c r="I169" s="24" t="s">
        <v>34</v>
      </c>
      <c r="J169" s="24" t="s">
        <v>34</v>
      </c>
      <c r="K169" s="25" t="s">
        <v>34</v>
      </c>
      <c r="L169" s="25" t="s">
        <v>34</v>
      </c>
      <c r="M169" s="25" t="s">
        <v>34</v>
      </c>
      <c r="N169" s="25" t="s">
        <v>34</v>
      </c>
      <c r="O169" s="25" t="s">
        <v>34</v>
      </c>
      <c r="P169" s="25" t="s">
        <v>34</v>
      </c>
      <c r="Q169" s="25" t="s">
        <v>34</v>
      </c>
      <c r="R169" s="25" t="s">
        <v>34</v>
      </c>
      <c r="S169" s="25" t="s">
        <v>34</v>
      </c>
      <c r="T169" s="25" t="s">
        <v>34</v>
      </c>
      <c r="U169" s="25" t="s">
        <v>34</v>
      </c>
      <c r="V169" s="25" t="s">
        <v>34</v>
      </c>
      <c r="W169" s="25" t="s">
        <v>34</v>
      </c>
      <c r="X169" s="25" t="s">
        <v>34</v>
      </c>
      <c r="Y169" s="25" t="s">
        <v>34</v>
      </c>
      <c r="Z169" s="25" t="s">
        <v>34</v>
      </c>
      <c r="AA169" s="25" t="s">
        <v>34</v>
      </c>
      <c r="AB169" s="25" t="s">
        <v>34</v>
      </c>
      <c r="AC169" s="25" t="s">
        <v>34</v>
      </c>
      <c r="AD169" s="25" t="s">
        <v>34</v>
      </c>
      <c r="AE169" s="25" t="s">
        <v>34</v>
      </c>
      <c r="AF169" s="25" t="s">
        <v>34</v>
      </c>
      <c r="AG169" s="25" t="s">
        <v>34</v>
      </c>
      <c r="AH169" s="25" t="s">
        <v>34</v>
      </c>
      <c r="AI169" s="25">
        <f t="shared" si="69"/>
        <v>0</v>
      </c>
      <c r="AJ169" s="25">
        <f t="shared" si="69"/>
        <v>0</v>
      </c>
      <c r="AK169" s="25">
        <f t="shared" si="69"/>
        <v>0</v>
      </c>
      <c r="AL169" s="25">
        <f t="shared" si="67"/>
        <v>0</v>
      </c>
      <c r="AM169" s="25">
        <f t="shared" si="67"/>
        <v>0</v>
      </c>
      <c r="AN169" s="25">
        <f t="shared" si="67"/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25">
        <v>0</v>
      </c>
      <c r="BJ169" s="25">
        <v>0</v>
      </c>
      <c r="BK169" s="25">
        <v>0</v>
      </c>
      <c r="BL169" s="25">
        <v>0</v>
      </c>
      <c r="BM169" s="25" t="s">
        <v>34</v>
      </c>
      <c r="BN169" s="25" t="s">
        <v>34</v>
      </c>
      <c r="BO169" s="25" t="s">
        <v>34</v>
      </c>
      <c r="BP169" s="25" t="s">
        <v>34</v>
      </c>
      <c r="BQ169" s="25" t="s">
        <v>34</v>
      </c>
      <c r="BR169" s="26" t="s">
        <v>338</v>
      </c>
      <c r="BS169" s="16"/>
    </row>
    <row r="170" spans="1:71" s="17" customFormat="1" ht="132.75" customHeight="1" x14ac:dyDescent="0.25">
      <c r="A170" s="53" t="s">
        <v>201</v>
      </c>
      <c r="B170" s="56" t="s">
        <v>782</v>
      </c>
      <c r="C170" s="57" t="s">
        <v>353</v>
      </c>
      <c r="D170" s="24" t="s">
        <v>34</v>
      </c>
      <c r="E170" s="24" t="s">
        <v>34</v>
      </c>
      <c r="F170" s="24" t="s">
        <v>34</v>
      </c>
      <c r="G170" s="24" t="s">
        <v>34</v>
      </c>
      <c r="H170" s="24" t="s">
        <v>34</v>
      </c>
      <c r="I170" s="24" t="s">
        <v>34</v>
      </c>
      <c r="J170" s="24" t="s">
        <v>34</v>
      </c>
      <c r="K170" s="25" t="s">
        <v>34</v>
      </c>
      <c r="L170" s="25" t="s">
        <v>34</v>
      </c>
      <c r="M170" s="25" t="s">
        <v>34</v>
      </c>
      <c r="N170" s="25" t="s">
        <v>34</v>
      </c>
      <c r="O170" s="25" t="s">
        <v>34</v>
      </c>
      <c r="P170" s="25" t="s">
        <v>34</v>
      </c>
      <c r="Q170" s="25" t="s">
        <v>34</v>
      </c>
      <c r="R170" s="25" t="s">
        <v>34</v>
      </c>
      <c r="S170" s="25" t="s">
        <v>34</v>
      </c>
      <c r="T170" s="25" t="s">
        <v>34</v>
      </c>
      <c r="U170" s="25" t="s">
        <v>34</v>
      </c>
      <c r="V170" s="25" t="s">
        <v>34</v>
      </c>
      <c r="W170" s="25" t="s">
        <v>34</v>
      </c>
      <c r="X170" s="25" t="s">
        <v>34</v>
      </c>
      <c r="Y170" s="25" t="s">
        <v>34</v>
      </c>
      <c r="Z170" s="25" t="s">
        <v>34</v>
      </c>
      <c r="AA170" s="25" t="s">
        <v>34</v>
      </c>
      <c r="AB170" s="25" t="s">
        <v>34</v>
      </c>
      <c r="AC170" s="25" t="s">
        <v>34</v>
      </c>
      <c r="AD170" s="25" t="s">
        <v>34</v>
      </c>
      <c r="AE170" s="25" t="s">
        <v>34</v>
      </c>
      <c r="AF170" s="25" t="s">
        <v>34</v>
      </c>
      <c r="AG170" s="25" t="s">
        <v>34</v>
      </c>
      <c r="AH170" s="25" t="s">
        <v>34</v>
      </c>
      <c r="AI170" s="25">
        <f t="shared" si="69"/>
        <v>0</v>
      </c>
      <c r="AJ170" s="25">
        <f t="shared" si="69"/>
        <v>0</v>
      </c>
      <c r="AK170" s="25">
        <f t="shared" si="69"/>
        <v>0</v>
      </c>
      <c r="AL170" s="25">
        <f t="shared" si="67"/>
        <v>0</v>
      </c>
      <c r="AM170" s="25">
        <f t="shared" si="67"/>
        <v>0</v>
      </c>
      <c r="AN170" s="25">
        <f t="shared" si="67"/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25">
        <v>0</v>
      </c>
      <c r="BJ170" s="25">
        <v>0</v>
      </c>
      <c r="BK170" s="25">
        <v>0</v>
      </c>
      <c r="BL170" s="25">
        <v>0</v>
      </c>
      <c r="BM170" s="25" t="s">
        <v>34</v>
      </c>
      <c r="BN170" s="25" t="s">
        <v>34</v>
      </c>
      <c r="BO170" s="25" t="s">
        <v>34</v>
      </c>
      <c r="BP170" s="25" t="s">
        <v>34</v>
      </c>
      <c r="BQ170" s="25" t="s">
        <v>34</v>
      </c>
      <c r="BR170" s="26" t="s">
        <v>354</v>
      </c>
      <c r="BS170" s="16"/>
    </row>
    <row r="171" spans="1:71" s="17" customFormat="1" ht="63" x14ac:dyDescent="0.25">
      <c r="A171" s="53" t="s">
        <v>201</v>
      </c>
      <c r="B171" s="56" t="s">
        <v>355</v>
      </c>
      <c r="C171" s="57" t="s">
        <v>356</v>
      </c>
      <c r="D171" s="24" t="s">
        <v>34</v>
      </c>
      <c r="E171" s="24" t="s">
        <v>34</v>
      </c>
      <c r="F171" s="24" t="s">
        <v>34</v>
      </c>
      <c r="G171" s="24" t="s">
        <v>34</v>
      </c>
      <c r="H171" s="24" t="s">
        <v>34</v>
      </c>
      <c r="I171" s="24" t="s">
        <v>34</v>
      </c>
      <c r="J171" s="24" t="s">
        <v>34</v>
      </c>
      <c r="K171" s="25" t="s">
        <v>34</v>
      </c>
      <c r="L171" s="25" t="s">
        <v>34</v>
      </c>
      <c r="M171" s="25" t="s">
        <v>34</v>
      </c>
      <c r="N171" s="25" t="s">
        <v>34</v>
      </c>
      <c r="O171" s="25" t="s">
        <v>34</v>
      </c>
      <c r="P171" s="25" t="s">
        <v>34</v>
      </c>
      <c r="Q171" s="25" t="s">
        <v>34</v>
      </c>
      <c r="R171" s="25" t="s">
        <v>34</v>
      </c>
      <c r="S171" s="25" t="s">
        <v>34</v>
      </c>
      <c r="T171" s="25" t="s">
        <v>34</v>
      </c>
      <c r="U171" s="25" t="s">
        <v>34</v>
      </c>
      <c r="V171" s="25" t="s">
        <v>34</v>
      </c>
      <c r="W171" s="25" t="s">
        <v>34</v>
      </c>
      <c r="X171" s="25" t="s">
        <v>34</v>
      </c>
      <c r="Y171" s="25" t="s">
        <v>34</v>
      </c>
      <c r="Z171" s="25" t="s">
        <v>34</v>
      </c>
      <c r="AA171" s="25" t="s">
        <v>34</v>
      </c>
      <c r="AB171" s="25" t="s">
        <v>34</v>
      </c>
      <c r="AC171" s="25" t="s">
        <v>34</v>
      </c>
      <c r="AD171" s="25" t="s">
        <v>34</v>
      </c>
      <c r="AE171" s="25" t="s">
        <v>34</v>
      </c>
      <c r="AF171" s="25" t="s">
        <v>34</v>
      </c>
      <c r="AG171" s="25" t="s">
        <v>34</v>
      </c>
      <c r="AH171" s="25" t="s">
        <v>34</v>
      </c>
      <c r="AI171" s="25">
        <f t="shared" si="69"/>
        <v>0</v>
      </c>
      <c r="AJ171" s="25">
        <f t="shared" si="69"/>
        <v>0</v>
      </c>
      <c r="AK171" s="25">
        <f t="shared" si="69"/>
        <v>0</v>
      </c>
      <c r="AL171" s="25">
        <f t="shared" si="67"/>
        <v>0</v>
      </c>
      <c r="AM171" s="25">
        <f t="shared" si="67"/>
        <v>0</v>
      </c>
      <c r="AN171" s="25">
        <f t="shared" si="67"/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25">
        <v>0</v>
      </c>
      <c r="BJ171" s="25">
        <v>0</v>
      </c>
      <c r="BK171" s="25">
        <v>0</v>
      </c>
      <c r="BL171" s="25">
        <v>0</v>
      </c>
      <c r="BM171" s="25" t="s">
        <v>34</v>
      </c>
      <c r="BN171" s="25" t="s">
        <v>34</v>
      </c>
      <c r="BO171" s="25" t="s">
        <v>34</v>
      </c>
      <c r="BP171" s="25" t="s">
        <v>34</v>
      </c>
      <c r="BQ171" s="25" t="s">
        <v>34</v>
      </c>
      <c r="BR171" s="26" t="s">
        <v>338</v>
      </c>
      <c r="BS171" s="16"/>
    </row>
    <row r="172" spans="1:71" s="17" customFormat="1" ht="41.25" customHeight="1" x14ac:dyDescent="0.25">
      <c r="A172" s="53" t="s">
        <v>201</v>
      </c>
      <c r="B172" s="56" t="s">
        <v>357</v>
      </c>
      <c r="C172" s="57" t="s">
        <v>358</v>
      </c>
      <c r="D172" s="24" t="s">
        <v>34</v>
      </c>
      <c r="E172" s="24" t="s">
        <v>34</v>
      </c>
      <c r="F172" s="24" t="s">
        <v>34</v>
      </c>
      <c r="G172" s="24" t="s">
        <v>34</v>
      </c>
      <c r="H172" s="24" t="s">
        <v>34</v>
      </c>
      <c r="I172" s="24" t="s">
        <v>34</v>
      </c>
      <c r="J172" s="24" t="s">
        <v>34</v>
      </c>
      <c r="K172" s="25" t="s">
        <v>34</v>
      </c>
      <c r="L172" s="25" t="s">
        <v>34</v>
      </c>
      <c r="M172" s="25" t="s">
        <v>34</v>
      </c>
      <c r="N172" s="25" t="s">
        <v>34</v>
      </c>
      <c r="O172" s="25" t="s">
        <v>34</v>
      </c>
      <c r="P172" s="25" t="s">
        <v>34</v>
      </c>
      <c r="Q172" s="25" t="s">
        <v>34</v>
      </c>
      <c r="R172" s="25" t="s">
        <v>34</v>
      </c>
      <c r="S172" s="25" t="s">
        <v>34</v>
      </c>
      <c r="T172" s="25" t="s">
        <v>34</v>
      </c>
      <c r="U172" s="25" t="s">
        <v>34</v>
      </c>
      <c r="V172" s="25" t="s">
        <v>34</v>
      </c>
      <c r="W172" s="25" t="s">
        <v>34</v>
      </c>
      <c r="X172" s="25" t="s">
        <v>34</v>
      </c>
      <c r="Y172" s="25" t="s">
        <v>34</v>
      </c>
      <c r="Z172" s="25" t="s">
        <v>34</v>
      </c>
      <c r="AA172" s="25" t="s">
        <v>34</v>
      </c>
      <c r="AB172" s="25" t="s">
        <v>34</v>
      </c>
      <c r="AC172" s="25" t="s">
        <v>34</v>
      </c>
      <c r="AD172" s="25" t="s">
        <v>34</v>
      </c>
      <c r="AE172" s="25" t="s">
        <v>34</v>
      </c>
      <c r="AF172" s="25" t="s">
        <v>34</v>
      </c>
      <c r="AG172" s="25" t="s">
        <v>34</v>
      </c>
      <c r="AH172" s="25" t="s">
        <v>34</v>
      </c>
      <c r="AI172" s="25">
        <f t="shared" si="69"/>
        <v>0</v>
      </c>
      <c r="AJ172" s="25">
        <f t="shared" si="69"/>
        <v>0</v>
      </c>
      <c r="AK172" s="25">
        <f t="shared" si="69"/>
        <v>0</v>
      </c>
      <c r="AL172" s="25">
        <f t="shared" si="67"/>
        <v>0</v>
      </c>
      <c r="AM172" s="25">
        <f t="shared" si="67"/>
        <v>0</v>
      </c>
      <c r="AN172" s="25">
        <f t="shared" si="67"/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25">
        <v>0</v>
      </c>
      <c r="BJ172" s="25">
        <v>0</v>
      </c>
      <c r="BK172" s="25">
        <v>0</v>
      </c>
      <c r="BL172" s="25">
        <v>0</v>
      </c>
      <c r="BM172" s="25" t="s">
        <v>34</v>
      </c>
      <c r="BN172" s="25" t="s">
        <v>34</v>
      </c>
      <c r="BO172" s="25" t="s">
        <v>34</v>
      </c>
      <c r="BP172" s="25" t="s">
        <v>34</v>
      </c>
      <c r="BQ172" s="25" t="s">
        <v>34</v>
      </c>
      <c r="BR172" s="26" t="s">
        <v>359</v>
      </c>
      <c r="BS172" s="16"/>
    </row>
    <row r="173" spans="1:71" s="17" customFormat="1" ht="41.25" customHeight="1" x14ac:dyDescent="0.25">
      <c r="A173" s="27" t="s">
        <v>201</v>
      </c>
      <c r="B173" s="50" t="s">
        <v>360</v>
      </c>
      <c r="C173" s="23" t="s">
        <v>361</v>
      </c>
      <c r="D173" s="24" t="s">
        <v>34</v>
      </c>
      <c r="E173" s="24">
        <f t="shared" si="68"/>
        <v>0</v>
      </c>
      <c r="F173" s="24">
        <f t="shared" si="68"/>
        <v>0</v>
      </c>
      <c r="G173" s="24">
        <f t="shared" si="68"/>
        <v>0</v>
      </c>
      <c r="H173" s="24">
        <f t="shared" si="66"/>
        <v>0</v>
      </c>
      <c r="I173" s="24">
        <f t="shared" si="66"/>
        <v>0</v>
      </c>
      <c r="J173" s="24">
        <f t="shared" si="66"/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5">
        <v>0</v>
      </c>
      <c r="AH173" s="25">
        <v>0</v>
      </c>
      <c r="AI173" s="25">
        <f t="shared" si="69"/>
        <v>0</v>
      </c>
      <c r="AJ173" s="25">
        <f t="shared" si="69"/>
        <v>0</v>
      </c>
      <c r="AK173" s="25">
        <f t="shared" si="69"/>
        <v>0</v>
      </c>
      <c r="AL173" s="25">
        <f t="shared" si="67"/>
        <v>0</v>
      </c>
      <c r="AM173" s="25">
        <f t="shared" si="67"/>
        <v>0</v>
      </c>
      <c r="AN173" s="25">
        <f t="shared" si="67"/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25">
        <v>0</v>
      </c>
      <c r="BJ173" s="25">
        <v>0</v>
      </c>
      <c r="BK173" s="25">
        <v>0</v>
      </c>
      <c r="BL173" s="25">
        <v>0</v>
      </c>
      <c r="BM173" s="25">
        <f>AI173-(K173+Q173)</f>
        <v>0</v>
      </c>
      <c r="BN173" s="25">
        <f>AJ173-(L173+R173)</f>
        <v>0</v>
      </c>
      <c r="BO173" s="25">
        <f>AK173-(M173+S173)</f>
        <v>0</v>
      </c>
      <c r="BP173" s="25">
        <f>AL173-(N173+T173)</f>
        <v>0</v>
      </c>
      <c r="BQ173" s="25">
        <f>AM173-(O173+U173)</f>
        <v>0</v>
      </c>
      <c r="BR173" s="26" t="s">
        <v>34</v>
      </c>
      <c r="BS173" s="19"/>
    </row>
    <row r="174" spans="1:71" s="17" customFormat="1" ht="31.5" x14ac:dyDescent="0.25">
      <c r="A174" s="13" t="s">
        <v>362</v>
      </c>
      <c r="B174" s="29" t="s">
        <v>363</v>
      </c>
      <c r="C174" s="30" t="s">
        <v>33</v>
      </c>
      <c r="D174" s="21" t="s">
        <v>34</v>
      </c>
      <c r="E174" s="21">
        <f t="shared" ref="E174:BP174" si="71">E175</f>
        <v>0</v>
      </c>
      <c r="F174" s="21">
        <f t="shared" si="71"/>
        <v>0</v>
      </c>
      <c r="G174" s="21">
        <f t="shared" si="71"/>
        <v>0</v>
      </c>
      <c r="H174" s="21">
        <f t="shared" si="71"/>
        <v>0</v>
      </c>
      <c r="I174" s="21">
        <f t="shared" si="71"/>
        <v>0</v>
      </c>
      <c r="J174" s="21">
        <f t="shared" si="71"/>
        <v>0</v>
      </c>
      <c r="K174" s="21">
        <f t="shared" si="71"/>
        <v>0</v>
      </c>
      <c r="L174" s="21">
        <f t="shared" si="71"/>
        <v>0</v>
      </c>
      <c r="M174" s="21">
        <f t="shared" si="71"/>
        <v>0</v>
      </c>
      <c r="N174" s="21">
        <f t="shared" si="71"/>
        <v>0</v>
      </c>
      <c r="O174" s="21">
        <f t="shared" si="71"/>
        <v>0</v>
      </c>
      <c r="P174" s="21">
        <f t="shared" si="71"/>
        <v>0</v>
      </c>
      <c r="Q174" s="21">
        <f t="shared" si="71"/>
        <v>0</v>
      </c>
      <c r="R174" s="21">
        <f t="shared" si="71"/>
        <v>0</v>
      </c>
      <c r="S174" s="21">
        <f t="shared" si="71"/>
        <v>0</v>
      </c>
      <c r="T174" s="21">
        <f t="shared" si="71"/>
        <v>0</v>
      </c>
      <c r="U174" s="21">
        <f t="shared" si="71"/>
        <v>0</v>
      </c>
      <c r="V174" s="21">
        <f t="shared" si="71"/>
        <v>0</v>
      </c>
      <c r="W174" s="21">
        <f t="shared" si="71"/>
        <v>0</v>
      </c>
      <c r="X174" s="21">
        <f t="shared" si="71"/>
        <v>0</v>
      </c>
      <c r="Y174" s="21">
        <f t="shared" si="71"/>
        <v>0</v>
      </c>
      <c r="Z174" s="21">
        <f t="shared" si="71"/>
        <v>0</v>
      </c>
      <c r="AA174" s="21">
        <f t="shared" si="71"/>
        <v>0</v>
      </c>
      <c r="AB174" s="21">
        <f t="shared" si="71"/>
        <v>0</v>
      </c>
      <c r="AC174" s="21">
        <f t="shared" si="71"/>
        <v>0</v>
      </c>
      <c r="AD174" s="21">
        <f t="shared" si="71"/>
        <v>0</v>
      </c>
      <c r="AE174" s="21">
        <f t="shared" si="71"/>
        <v>0</v>
      </c>
      <c r="AF174" s="21">
        <f t="shared" si="71"/>
        <v>0</v>
      </c>
      <c r="AG174" s="21">
        <f t="shared" si="71"/>
        <v>0</v>
      </c>
      <c r="AH174" s="21">
        <f t="shared" si="71"/>
        <v>0</v>
      </c>
      <c r="AI174" s="21">
        <f t="shared" si="71"/>
        <v>0</v>
      </c>
      <c r="AJ174" s="21">
        <f t="shared" si="71"/>
        <v>0</v>
      </c>
      <c r="AK174" s="21">
        <f t="shared" si="71"/>
        <v>0</v>
      </c>
      <c r="AL174" s="21">
        <f t="shared" si="71"/>
        <v>0</v>
      </c>
      <c r="AM174" s="21">
        <f t="shared" si="71"/>
        <v>0</v>
      </c>
      <c r="AN174" s="21">
        <f t="shared" si="71"/>
        <v>0</v>
      </c>
      <c r="AO174" s="21">
        <f t="shared" si="71"/>
        <v>0</v>
      </c>
      <c r="AP174" s="21">
        <f t="shared" si="71"/>
        <v>0</v>
      </c>
      <c r="AQ174" s="21">
        <f t="shared" si="71"/>
        <v>0</v>
      </c>
      <c r="AR174" s="21">
        <f t="shared" si="71"/>
        <v>0</v>
      </c>
      <c r="AS174" s="21">
        <f t="shared" si="71"/>
        <v>0</v>
      </c>
      <c r="AT174" s="21">
        <f t="shared" si="71"/>
        <v>0</v>
      </c>
      <c r="AU174" s="21">
        <f t="shared" si="71"/>
        <v>0</v>
      </c>
      <c r="AV174" s="21">
        <f t="shared" si="71"/>
        <v>0</v>
      </c>
      <c r="AW174" s="21">
        <f t="shared" si="71"/>
        <v>0</v>
      </c>
      <c r="AX174" s="21">
        <f t="shared" si="71"/>
        <v>0</v>
      </c>
      <c r="AY174" s="21">
        <f t="shared" si="71"/>
        <v>0</v>
      </c>
      <c r="AZ174" s="21">
        <f t="shared" si="71"/>
        <v>0</v>
      </c>
      <c r="BA174" s="21">
        <f t="shared" si="71"/>
        <v>0</v>
      </c>
      <c r="BB174" s="21">
        <f t="shared" si="71"/>
        <v>0</v>
      </c>
      <c r="BC174" s="21">
        <f t="shared" si="71"/>
        <v>0</v>
      </c>
      <c r="BD174" s="21">
        <f t="shared" si="71"/>
        <v>0</v>
      </c>
      <c r="BE174" s="21">
        <f t="shared" si="71"/>
        <v>0</v>
      </c>
      <c r="BF174" s="21">
        <f t="shared" si="71"/>
        <v>0</v>
      </c>
      <c r="BG174" s="21">
        <f t="shared" si="71"/>
        <v>0</v>
      </c>
      <c r="BH174" s="21">
        <f t="shared" si="71"/>
        <v>0</v>
      </c>
      <c r="BI174" s="21">
        <f t="shared" si="71"/>
        <v>0</v>
      </c>
      <c r="BJ174" s="21">
        <f t="shared" si="71"/>
        <v>0</v>
      </c>
      <c r="BK174" s="21">
        <f t="shared" si="71"/>
        <v>0</v>
      </c>
      <c r="BL174" s="21">
        <f t="shared" si="71"/>
        <v>0</v>
      </c>
      <c r="BM174" s="21">
        <f t="shared" si="71"/>
        <v>0</v>
      </c>
      <c r="BN174" s="21">
        <f t="shared" si="71"/>
        <v>0</v>
      </c>
      <c r="BO174" s="21">
        <f t="shared" si="71"/>
        <v>0</v>
      </c>
      <c r="BP174" s="21">
        <f t="shared" si="71"/>
        <v>0</v>
      </c>
      <c r="BQ174" s="21">
        <f t="shared" ref="BQ174" si="72">BQ175</f>
        <v>0</v>
      </c>
      <c r="BR174" s="18" t="s">
        <v>34</v>
      </c>
      <c r="BS174" s="19"/>
    </row>
    <row r="175" spans="1:71" s="17" customFormat="1" x14ac:dyDescent="0.25">
      <c r="A175" s="29" t="s">
        <v>364</v>
      </c>
      <c r="B175" s="29" t="s">
        <v>365</v>
      </c>
      <c r="C175" s="30" t="s">
        <v>33</v>
      </c>
      <c r="D175" s="21" t="s">
        <v>34</v>
      </c>
      <c r="E175" s="21">
        <f t="shared" ref="E175:BP175" si="73">E176+E177</f>
        <v>0</v>
      </c>
      <c r="F175" s="21">
        <f t="shared" si="73"/>
        <v>0</v>
      </c>
      <c r="G175" s="21">
        <f t="shared" si="73"/>
        <v>0</v>
      </c>
      <c r="H175" s="21">
        <f t="shared" si="73"/>
        <v>0</v>
      </c>
      <c r="I175" s="21">
        <f t="shared" si="73"/>
        <v>0</v>
      </c>
      <c r="J175" s="21">
        <f t="shared" si="73"/>
        <v>0</v>
      </c>
      <c r="K175" s="21">
        <f t="shared" si="73"/>
        <v>0</v>
      </c>
      <c r="L175" s="21">
        <f t="shared" si="73"/>
        <v>0</v>
      </c>
      <c r="M175" s="21">
        <f t="shared" si="73"/>
        <v>0</v>
      </c>
      <c r="N175" s="21">
        <f t="shared" si="73"/>
        <v>0</v>
      </c>
      <c r="O175" s="21">
        <f t="shared" si="73"/>
        <v>0</v>
      </c>
      <c r="P175" s="21">
        <f t="shared" si="73"/>
        <v>0</v>
      </c>
      <c r="Q175" s="21">
        <f t="shared" si="73"/>
        <v>0</v>
      </c>
      <c r="R175" s="21">
        <f t="shared" si="73"/>
        <v>0</v>
      </c>
      <c r="S175" s="21">
        <f t="shared" si="73"/>
        <v>0</v>
      </c>
      <c r="T175" s="21">
        <f t="shared" si="73"/>
        <v>0</v>
      </c>
      <c r="U175" s="21">
        <f t="shared" si="73"/>
        <v>0</v>
      </c>
      <c r="V175" s="21">
        <f t="shared" si="73"/>
        <v>0</v>
      </c>
      <c r="W175" s="21">
        <f t="shared" si="73"/>
        <v>0</v>
      </c>
      <c r="X175" s="21">
        <f t="shared" si="73"/>
        <v>0</v>
      </c>
      <c r="Y175" s="21">
        <f t="shared" si="73"/>
        <v>0</v>
      </c>
      <c r="Z175" s="21">
        <f t="shared" si="73"/>
        <v>0</v>
      </c>
      <c r="AA175" s="21">
        <f t="shared" si="73"/>
        <v>0</v>
      </c>
      <c r="AB175" s="21">
        <f t="shared" si="73"/>
        <v>0</v>
      </c>
      <c r="AC175" s="21">
        <f t="shared" si="73"/>
        <v>0</v>
      </c>
      <c r="AD175" s="21">
        <f t="shared" si="73"/>
        <v>0</v>
      </c>
      <c r="AE175" s="21">
        <f t="shared" si="73"/>
        <v>0</v>
      </c>
      <c r="AF175" s="21">
        <f t="shared" si="73"/>
        <v>0</v>
      </c>
      <c r="AG175" s="21">
        <f t="shared" si="73"/>
        <v>0</v>
      </c>
      <c r="AH175" s="21">
        <f t="shared" si="73"/>
        <v>0</v>
      </c>
      <c r="AI175" s="21">
        <f t="shared" si="73"/>
        <v>0</v>
      </c>
      <c r="AJ175" s="21">
        <f t="shared" si="73"/>
        <v>0</v>
      </c>
      <c r="AK175" s="21">
        <f t="shared" si="73"/>
        <v>0</v>
      </c>
      <c r="AL175" s="21">
        <f t="shared" si="73"/>
        <v>0</v>
      </c>
      <c r="AM175" s="21">
        <f t="shared" si="73"/>
        <v>0</v>
      </c>
      <c r="AN175" s="21">
        <f t="shared" si="73"/>
        <v>0</v>
      </c>
      <c r="AO175" s="21">
        <f t="shared" si="73"/>
        <v>0</v>
      </c>
      <c r="AP175" s="21">
        <f t="shared" si="73"/>
        <v>0</v>
      </c>
      <c r="AQ175" s="21">
        <f t="shared" si="73"/>
        <v>0</v>
      </c>
      <c r="AR175" s="21">
        <f t="shared" si="73"/>
        <v>0</v>
      </c>
      <c r="AS175" s="21">
        <f t="shared" si="73"/>
        <v>0</v>
      </c>
      <c r="AT175" s="21">
        <f t="shared" si="73"/>
        <v>0</v>
      </c>
      <c r="AU175" s="21">
        <f t="shared" si="73"/>
        <v>0</v>
      </c>
      <c r="AV175" s="21">
        <f t="shared" si="73"/>
        <v>0</v>
      </c>
      <c r="AW175" s="21">
        <f t="shared" si="73"/>
        <v>0</v>
      </c>
      <c r="AX175" s="21">
        <f t="shared" si="73"/>
        <v>0</v>
      </c>
      <c r="AY175" s="21">
        <f t="shared" si="73"/>
        <v>0</v>
      </c>
      <c r="AZ175" s="21">
        <f t="shared" si="73"/>
        <v>0</v>
      </c>
      <c r="BA175" s="21">
        <f t="shared" si="73"/>
        <v>0</v>
      </c>
      <c r="BB175" s="21">
        <f t="shared" si="73"/>
        <v>0</v>
      </c>
      <c r="BC175" s="21">
        <f t="shared" si="73"/>
        <v>0</v>
      </c>
      <c r="BD175" s="21">
        <f t="shared" si="73"/>
        <v>0</v>
      </c>
      <c r="BE175" s="21">
        <f t="shared" si="73"/>
        <v>0</v>
      </c>
      <c r="BF175" s="21">
        <f t="shared" si="73"/>
        <v>0</v>
      </c>
      <c r="BG175" s="21">
        <f t="shared" si="73"/>
        <v>0</v>
      </c>
      <c r="BH175" s="21">
        <f t="shared" si="73"/>
        <v>0</v>
      </c>
      <c r="BI175" s="21">
        <f t="shared" si="73"/>
        <v>0</v>
      </c>
      <c r="BJ175" s="21">
        <f t="shared" si="73"/>
        <v>0</v>
      </c>
      <c r="BK175" s="21">
        <f t="shared" si="73"/>
        <v>0</v>
      </c>
      <c r="BL175" s="21">
        <f t="shared" si="73"/>
        <v>0</v>
      </c>
      <c r="BM175" s="21">
        <f t="shared" si="73"/>
        <v>0</v>
      </c>
      <c r="BN175" s="21">
        <f t="shared" si="73"/>
        <v>0</v>
      </c>
      <c r="BO175" s="21">
        <f t="shared" si="73"/>
        <v>0</v>
      </c>
      <c r="BP175" s="21">
        <f t="shared" si="73"/>
        <v>0</v>
      </c>
      <c r="BQ175" s="21">
        <f t="shared" ref="BQ175" si="74">BQ176+BQ177</f>
        <v>0</v>
      </c>
      <c r="BR175" s="18" t="s">
        <v>34</v>
      </c>
      <c r="BS175" s="19"/>
    </row>
    <row r="176" spans="1:71" s="17" customFormat="1" ht="31.5" x14ac:dyDescent="0.25">
      <c r="A176" s="30" t="s">
        <v>366</v>
      </c>
      <c r="B176" s="29" t="s">
        <v>367</v>
      </c>
      <c r="C176" s="30" t="s">
        <v>33</v>
      </c>
      <c r="D176" s="21" t="s">
        <v>34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1">
        <v>0</v>
      </c>
      <c r="BP176" s="21">
        <v>0</v>
      </c>
      <c r="BQ176" s="21">
        <v>0</v>
      </c>
      <c r="BR176" s="18" t="s">
        <v>34</v>
      </c>
      <c r="BS176" s="19"/>
    </row>
    <row r="177" spans="1:71" s="17" customFormat="1" ht="31.5" x14ac:dyDescent="0.25">
      <c r="A177" s="22" t="s">
        <v>368</v>
      </c>
      <c r="B177" s="41" t="s">
        <v>369</v>
      </c>
      <c r="C177" s="41" t="s">
        <v>33</v>
      </c>
      <c r="D177" s="21" t="s">
        <v>34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1">
        <v>0</v>
      </c>
      <c r="BP177" s="21">
        <v>0</v>
      </c>
      <c r="BQ177" s="21">
        <v>0</v>
      </c>
      <c r="BR177" s="18" t="s">
        <v>34</v>
      </c>
      <c r="BS177" s="19"/>
    </row>
    <row r="178" spans="1:71" s="17" customFormat="1" x14ac:dyDescent="0.25">
      <c r="A178" s="29" t="s">
        <v>370</v>
      </c>
      <c r="B178" s="29" t="s">
        <v>371</v>
      </c>
      <c r="C178" s="30" t="s">
        <v>33</v>
      </c>
      <c r="D178" s="21" t="s">
        <v>34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1">
        <v>0</v>
      </c>
      <c r="BP178" s="21">
        <v>0</v>
      </c>
      <c r="BQ178" s="21">
        <v>0</v>
      </c>
      <c r="BR178" s="18" t="s">
        <v>34</v>
      </c>
      <c r="BS178" s="19"/>
    </row>
    <row r="179" spans="1:71" s="17" customFormat="1" ht="31.5" x14ac:dyDescent="0.25">
      <c r="A179" s="30" t="s">
        <v>372</v>
      </c>
      <c r="B179" s="29" t="s">
        <v>367</v>
      </c>
      <c r="C179" s="30" t="s">
        <v>33</v>
      </c>
      <c r="D179" s="21" t="s">
        <v>34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1">
        <v>0</v>
      </c>
      <c r="BP179" s="21">
        <v>0</v>
      </c>
      <c r="BQ179" s="21">
        <v>0</v>
      </c>
      <c r="BR179" s="18" t="s">
        <v>34</v>
      </c>
      <c r="BS179" s="19"/>
    </row>
    <row r="180" spans="1:71" s="17" customFormat="1" ht="31.5" x14ac:dyDescent="0.25">
      <c r="A180" s="30" t="s">
        <v>373</v>
      </c>
      <c r="B180" s="41" t="s">
        <v>369</v>
      </c>
      <c r="C180" s="30" t="s">
        <v>33</v>
      </c>
      <c r="D180" s="21" t="s">
        <v>34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1">
        <v>0</v>
      </c>
      <c r="BP180" s="21">
        <v>0</v>
      </c>
      <c r="BQ180" s="21">
        <v>0</v>
      </c>
      <c r="BR180" s="18" t="s">
        <v>34</v>
      </c>
      <c r="BS180" s="19"/>
    </row>
    <row r="181" spans="1:71" s="17" customFormat="1" x14ac:dyDescent="0.25">
      <c r="A181" s="13" t="s">
        <v>374</v>
      </c>
      <c r="B181" s="29" t="s">
        <v>375</v>
      </c>
      <c r="C181" s="30" t="s">
        <v>33</v>
      </c>
      <c r="D181" s="21" t="s">
        <v>34</v>
      </c>
      <c r="E181" s="21">
        <f t="shared" ref="E181:BP181" si="75">E182+E183+E184+E186</f>
        <v>0</v>
      </c>
      <c r="F181" s="21">
        <f t="shared" si="75"/>
        <v>0</v>
      </c>
      <c r="G181" s="21">
        <f t="shared" si="75"/>
        <v>0</v>
      </c>
      <c r="H181" s="21">
        <f t="shared" si="75"/>
        <v>0</v>
      </c>
      <c r="I181" s="21">
        <f t="shared" si="75"/>
        <v>0</v>
      </c>
      <c r="J181" s="21">
        <f t="shared" si="75"/>
        <v>0</v>
      </c>
      <c r="K181" s="21">
        <f t="shared" si="75"/>
        <v>0</v>
      </c>
      <c r="L181" s="21">
        <f t="shared" si="75"/>
        <v>0</v>
      </c>
      <c r="M181" s="21">
        <f t="shared" si="75"/>
        <v>0</v>
      </c>
      <c r="N181" s="21">
        <f t="shared" si="75"/>
        <v>0</v>
      </c>
      <c r="O181" s="21">
        <f t="shared" si="75"/>
        <v>0</v>
      </c>
      <c r="P181" s="21">
        <f t="shared" si="75"/>
        <v>0</v>
      </c>
      <c r="Q181" s="21">
        <f t="shared" si="75"/>
        <v>0</v>
      </c>
      <c r="R181" s="21">
        <f t="shared" si="75"/>
        <v>0</v>
      </c>
      <c r="S181" s="21">
        <f t="shared" si="75"/>
        <v>0</v>
      </c>
      <c r="T181" s="21">
        <f t="shared" si="75"/>
        <v>0</v>
      </c>
      <c r="U181" s="21">
        <f t="shared" si="75"/>
        <v>0</v>
      </c>
      <c r="V181" s="21">
        <f t="shared" si="75"/>
        <v>0</v>
      </c>
      <c r="W181" s="21">
        <f t="shared" si="75"/>
        <v>0</v>
      </c>
      <c r="X181" s="21">
        <f t="shared" si="75"/>
        <v>0</v>
      </c>
      <c r="Y181" s="21">
        <f t="shared" si="75"/>
        <v>0</v>
      </c>
      <c r="Z181" s="21">
        <f t="shared" si="75"/>
        <v>0</v>
      </c>
      <c r="AA181" s="21">
        <f t="shared" si="75"/>
        <v>0</v>
      </c>
      <c r="AB181" s="21">
        <f t="shared" si="75"/>
        <v>0</v>
      </c>
      <c r="AC181" s="21">
        <f t="shared" si="75"/>
        <v>0</v>
      </c>
      <c r="AD181" s="21">
        <f t="shared" si="75"/>
        <v>0</v>
      </c>
      <c r="AE181" s="21">
        <f t="shared" si="75"/>
        <v>0</v>
      </c>
      <c r="AF181" s="21">
        <f t="shared" si="75"/>
        <v>0</v>
      </c>
      <c r="AG181" s="21">
        <f t="shared" si="75"/>
        <v>0</v>
      </c>
      <c r="AH181" s="21">
        <f t="shared" si="75"/>
        <v>0</v>
      </c>
      <c r="AI181" s="21">
        <f t="shared" si="75"/>
        <v>0</v>
      </c>
      <c r="AJ181" s="21">
        <f t="shared" si="75"/>
        <v>0</v>
      </c>
      <c r="AK181" s="21">
        <f t="shared" si="75"/>
        <v>0</v>
      </c>
      <c r="AL181" s="21">
        <f t="shared" si="75"/>
        <v>0</v>
      </c>
      <c r="AM181" s="21">
        <f t="shared" si="75"/>
        <v>0</v>
      </c>
      <c r="AN181" s="21">
        <f t="shared" si="75"/>
        <v>0</v>
      </c>
      <c r="AO181" s="21">
        <f t="shared" si="75"/>
        <v>0</v>
      </c>
      <c r="AP181" s="21">
        <f t="shared" si="75"/>
        <v>0</v>
      </c>
      <c r="AQ181" s="21">
        <f t="shared" si="75"/>
        <v>0</v>
      </c>
      <c r="AR181" s="21">
        <f t="shared" si="75"/>
        <v>0</v>
      </c>
      <c r="AS181" s="21">
        <f t="shared" si="75"/>
        <v>0</v>
      </c>
      <c r="AT181" s="21">
        <f t="shared" si="75"/>
        <v>0</v>
      </c>
      <c r="AU181" s="21">
        <f t="shared" si="75"/>
        <v>0</v>
      </c>
      <c r="AV181" s="21">
        <f t="shared" si="75"/>
        <v>0</v>
      </c>
      <c r="AW181" s="21">
        <f t="shared" si="75"/>
        <v>0</v>
      </c>
      <c r="AX181" s="21">
        <f t="shared" si="75"/>
        <v>0</v>
      </c>
      <c r="AY181" s="21">
        <f t="shared" si="75"/>
        <v>0</v>
      </c>
      <c r="AZ181" s="21">
        <f t="shared" si="75"/>
        <v>0</v>
      </c>
      <c r="BA181" s="21">
        <f t="shared" si="75"/>
        <v>0</v>
      </c>
      <c r="BB181" s="21">
        <f t="shared" si="75"/>
        <v>0</v>
      </c>
      <c r="BC181" s="21">
        <f t="shared" si="75"/>
        <v>0</v>
      </c>
      <c r="BD181" s="21">
        <f t="shared" si="75"/>
        <v>0</v>
      </c>
      <c r="BE181" s="21">
        <f t="shared" si="75"/>
        <v>0</v>
      </c>
      <c r="BF181" s="21">
        <f t="shared" si="75"/>
        <v>0</v>
      </c>
      <c r="BG181" s="21">
        <f t="shared" si="75"/>
        <v>0</v>
      </c>
      <c r="BH181" s="21">
        <f t="shared" si="75"/>
        <v>0</v>
      </c>
      <c r="BI181" s="21">
        <f t="shared" si="75"/>
        <v>0</v>
      </c>
      <c r="BJ181" s="21">
        <f t="shared" si="75"/>
        <v>0</v>
      </c>
      <c r="BK181" s="21">
        <f t="shared" si="75"/>
        <v>0</v>
      </c>
      <c r="BL181" s="21">
        <f t="shared" si="75"/>
        <v>0</v>
      </c>
      <c r="BM181" s="21">
        <f t="shared" si="75"/>
        <v>0</v>
      </c>
      <c r="BN181" s="21">
        <f t="shared" si="75"/>
        <v>0</v>
      </c>
      <c r="BO181" s="21">
        <f t="shared" si="75"/>
        <v>0</v>
      </c>
      <c r="BP181" s="21">
        <f t="shared" si="75"/>
        <v>0</v>
      </c>
      <c r="BQ181" s="21">
        <f t="shared" ref="BQ181" si="76">BQ182+BQ183+BQ184+BQ186</f>
        <v>0</v>
      </c>
      <c r="BR181" s="18" t="s">
        <v>34</v>
      </c>
      <c r="BS181" s="19"/>
    </row>
    <row r="182" spans="1:71" s="17" customFormat="1" ht="31.5" x14ac:dyDescent="0.25">
      <c r="A182" s="13" t="s">
        <v>376</v>
      </c>
      <c r="B182" s="29" t="s">
        <v>377</v>
      </c>
      <c r="C182" s="30" t="s">
        <v>33</v>
      </c>
      <c r="D182" s="21" t="s">
        <v>34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>
        <v>0</v>
      </c>
      <c r="BP182" s="21">
        <v>0</v>
      </c>
      <c r="BQ182" s="21">
        <v>0</v>
      </c>
      <c r="BR182" s="18" t="s">
        <v>34</v>
      </c>
      <c r="BS182" s="19"/>
    </row>
    <row r="183" spans="1:71" s="17" customFormat="1" x14ac:dyDescent="0.25">
      <c r="A183" s="13" t="s">
        <v>378</v>
      </c>
      <c r="B183" s="29" t="s">
        <v>379</v>
      </c>
      <c r="C183" s="30" t="s">
        <v>33</v>
      </c>
      <c r="D183" s="21" t="s">
        <v>34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1">
        <v>0</v>
      </c>
      <c r="BP183" s="21">
        <v>0</v>
      </c>
      <c r="BQ183" s="21">
        <v>0</v>
      </c>
      <c r="BR183" s="18" t="s">
        <v>34</v>
      </c>
      <c r="BS183" s="19"/>
    </row>
    <row r="184" spans="1:71" s="17" customFormat="1" x14ac:dyDescent="0.25">
      <c r="A184" s="22" t="s">
        <v>380</v>
      </c>
      <c r="B184" s="41" t="s">
        <v>381</v>
      </c>
      <c r="C184" s="41" t="s">
        <v>33</v>
      </c>
      <c r="D184" s="21" t="s">
        <v>34</v>
      </c>
      <c r="E184" s="21">
        <f t="shared" ref="E184:BO184" si="77">SUM(E185:E185)</f>
        <v>0</v>
      </c>
      <c r="F184" s="21">
        <f t="shared" si="77"/>
        <v>0</v>
      </c>
      <c r="G184" s="21">
        <f t="shared" si="77"/>
        <v>0</v>
      </c>
      <c r="H184" s="21">
        <f t="shared" si="77"/>
        <v>0</v>
      </c>
      <c r="I184" s="21">
        <f t="shared" si="77"/>
        <v>0</v>
      </c>
      <c r="J184" s="21">
        <f t="shared" si="77"/>
        <v>0</v>
      </c>
      <c r="K184" s="21">
        <f t="shared" si="77"/>
        <v>0</v>
      </c>
      <c r="L184" s="21">
        <f t="shared" si="77"/>
        <v>0</v>
      </c>
      <c r="M184" s="21">
        <f t="shared" si="77"/>
        <v>0</v>
      </c>
      <c r="N184" s="21">
        <f t="shared" si="77"/>
        <v>0</v>
      </c>
      <c r="O184" s="21">
        <f t="shared" si="77"/>
        <v>0</v>
      </c>
      <c r="P184" s="21">
        <f t="shared" si="77"/>
        <v>0</v>
      </c>
      <c r="Q184" s="21">
        <f t="shared" si="77"/>
        <v>0</v>
      </c>
      <c r="R184" s="21">
        <f t="shared" si="77"/>
        <v>0</v>
      </c>
      <c r="S184" s="21">
        <f t="shared" si="77"/>
        <v>0</v>
      </c>
      <c r="T184" s="21">
        <f t="shared" si="77"/>
        <v>0</v>
      </c>
      <c r="U184" s="21">
        <f t="shared" si="77"/>
        <v>0</v>
      </c>
      <c r="V184" s="21">
        <f t="shared" si="77"/>
        <v>0</v>
      </c>
      <c r="W184" s="21">
        <f t="shared" si="77"/>
        <v>0</v>
      </c>
      <c r="X184" s="21">
        <f t="shared" si="77"/>
        <v>0</v>
      </c>
      <c r="Y184" s="21">
        <f t="shared" si="77"/>
        <v>0</v>
      </c>
      <c r="Z184" s="21">
        <f t="shared" si="77"/>
        <v>0</v>
      </c>
      <c r="AA184" s="21">
        <f t="shared" si="77"/>
        <v>0</v>
      </c>
      <c r="AB184" s="21">
        <f t="shared" si="77"/>
        <v>0</v>
      </c>
      <c r="AC184" s="21">
        <f t="shared" si="77"/>
        <v>0</v>
      </c>
      <c r="AD184" s="21">
        <f t="shared" si="77"/>
        <v>0</v>
      </c>
      <c r="AE184" s="21">
        <f t="shared" si="77"/>
        <v>0</v>
      </c>
      <c r="AF184" s="21">
        <f t="shared" si="77"/>
        <v>0</v>
      </c>
      <c r="AG184" s="21">
        <f t="shared" si="77"/>
        <v>0</v>
      </c>
      <c r="AH184" s="21">
        <f t="shared" si="77"/>
        <v>0</v>
      </c>
      <c r="AI184" s="21">
        <f t="shared" si="77"/>
        <v>0</v>
      </c>
      <c r="AJ184" s="21">
        <f t="shared" si="77"/>
        <v>0</v>
      </c>
      <c r="AK184" s="21">
        <f t="shared" si="77"/>
        <v>0</v>
      </c>
      <c r="AL184" s="21">
        <f t="shared" si="77"/>
        <v>0</v>
      </c>
      <c r="AM184" s="21">
        <f t="shared" si="77"/>
        <v>0</v>
      </c>
      <c r="AN184" s="21">
        <f t="shared" si="77"/>
        <v>0</v>
      </c>
      <c r="AO184" s="21">
        <f t="shared" si="77"/>
        <v>0</v>
      </c>
      <c r="AP184" s="21">
        <f t="shared" si="77"/>
        <v>0</v>
      </c>
      <c r="AQ184" s="21">
        <f t="shared" si="77"/>
        <v>0</v>
      </c>
      <c r="AR184" s="21">
        <f t="shared" si="77"/>
        <v>0</v>
      </c>
      <c r="AS184" s="21">
        <f t="shared" si="77"/>
        <v>0</v>
      </c>
      <c r="AT184" s="21">
        <f t="shared" si="77"/>
        <v>0</v>
      </c>
      <c r="AU184" s="21">
        <f t="shared" si="77"/>
        <v>0</v>
      </c>
      <c r="AV184" s="21">
        <f t="shared" si="77"/>
        <v>0</v>
      </c>
      <c r="AW184" s="21">
        <f t="shared" si="77"/>
        <v>0</v>
      </c>
      <c r="AX184" s="21">
        <f t="shared" si="77"/>
        <v>0</v>
      </c>
      <c r="AY184" s="21">
        <f t="shared" si="77"/>
        <v>0</v>
      </c>
      <c r="AZ184" s="21">
        <f t="shared" si="77"/>
        <v>0</v>
      </c>
      <c r="BA184" s="21">
        <f t="shared" si="77"/>
        <v>0</v>
      </c>
      <c r="BB184" s="21">
        <f t="shared" si="77"/>
        <v>0</v>
      </c>
      <c r="BC184" s="21">
        <f t="shared" si="77"/>
        <v>0</v>
      </c>
      <c r="BD184" s="21">
        <f t="shared" si="77"/>
        <v>0</v>
      </c>
      <c r="BE184" s="21">
        <f t="shared" si="77"/>
        <v>0</v>
      </c>
      <c r="BF184" s="21">
        <f t="shared" si="77"/>
        <v>0</v>
      </c>
      <c r="BG184" s="21">
        <f t="shared" si="77"/>
        <v>0</v>
      </c>
      <c r="BH184" s="21">
        <f t="shared" si="77"/>
        <v>0</v>
      </c>
      <c r="BI184" s="21">
        <f t="shared" si="77"/>
        <v>0</v>
      </c>
      <c r="BJ184" s="21">
        <f t="shared" si="77"/>
        <v>0</v>
      </c>
      <c r="BK184" s="21">
        <f t="shared" si="77"/>
        <v>0</v>
      </c>
      <c r="BL184" s="21">
        <f t="shared" si="77"/>
        <v>0</v>
      </c>
      <c r="BM184" s="21">
        <f t="shared" si="77"/>
        <v>0</v>
      </c>
      <c r="BN184" s="21">
        <f t="shared" si="77"/>
        <v>0</v>
      </c>
      <c r="BO184" s="21">
        <f t="shared" si="77"/>
        <v>0</v>
      </c>
      <c r="BP184" s="21">
        <f t="shared" ref="BP184:BQ184" si="78">SUM(BP185:BP185)</f>
        <v>0</v>
      </c>
      <c r="BQ184" s="21">
        <f t="shared" si="78"/>
        <v>0</v>
      </c>
      <c r="BR184" s="18" t="s">
        <v>34</v>
      </c>
      <c r="BS184" s="19"/>
    </row>
    <row r="185" spans="1:71" s="17" customFormat="1" ht="31.5" x14ac:dyDescent="0.25">
      <c r="A185" s="23" t="s">
        <v>380</v>
      </c>
      <c r="B185" s="42" t="s">
        <v>382</v>
      </c>
      <c r="C185" s="43" t="s">
        <v>383</v>
      </c>
      <c r="D185" s="24" t="s">
        <v>34</v>
      </c>
      <c r="E185" s="24">
        <f>K185+Q185+W185+AC185</f>
        <v>0</v>
      </c>
      <c r="F185" s="24">
        <f t="shared" ref="F185:J185" si="79">L185+R185+X185+AD185</f>
        <v>0</v>
      </c>
      <c r="G185" s="24">
        <f t="shared" si="79"/>
        <v>0</v>
      </c>
      <c r="H185" s="24">
        <f t="shared" si="79"/>
        <v>0</v>
      </c>
      <c r="I185" s="24">
        <f t="shared" si="79"/>
        <v>0</v>
      </c>
      <c r="J185" s="24">
        <f t="shared" si="79"/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f t="shared" ref="AI185:AM185" si="80">AO185+AU185+BA185+BG185</f>
        <v>0</v>
      </c>
      <c r="AJ185" s="25">
        <f t="shared" si="80"/>
        <v>0</v>
      </c>
      <c r="AK185" s="25">
        <f t="shared" si="80"/>
        <v>0</v>
      </c>
      <c r="AL185" s="25">
        <f t="shared" si="80"/>
        <v>0</v>
      </c>
      <c r="AM185" s="25">
        <f t="shared" si="80"/>
        <v>0</v>
      </c>
      <c r="AN185" s="25">
        <f>AT185+AZ185+BF185+BL185</f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25">
        <v>0</v>
      </c>
      <c r="BJ185" s="25">
        <v>0</v>
      </c>
      <c r="BK185" s="25">
        <v>0</v>
      </c>
      <c r="BL185" s="25">
        <v>0</v>
      </c>
      <c r="BM185" s="25">
        <f>AI185-(K185+Q185)</f>
        <v>0</v>
      </c>
      <c r="BN185" s="25">
        <f>AJ185-(L185+R185)</f>
        <v>0</v>
      </c>
      <c r="BO185" s="25">
        <f>AK185-(M185+S185)</f>
        <v>0</v>
      </c>
      <c r="BP185" s="25">
        <f>AL185-(N185+T185)</f>
        <v>0</v>
      </c>
      <c r="BQ185" s="25">
        <f>AM185-(O185+U185)</f>
        <v>0</v>
      </c>
      <c r="BR185" s="26" t="s">
        <v>34</v>
      </c>
      <c r="BS185" s="19"/>
    </row>
    <row r="186" spans="1:71" s="17" customFormat="1" x14ac:dyDescent="0.25">
      <c r="A186" s="13" t="s">
        <v>384</v>
      </c>
      <c r="B186" s="29" t="s">
        <v>385</v>
      </c>
      <c r="C186" s="30" t="s">
        <v>33</v>
      </c>
      <c r="D186" s="21" t="s">
        <v>34</v>
      </c>
      <c r="E186" s="21">
        <f t="shared" ref="E186:BP186" si="81">SUM(E187:E193)</f>
        <v>0</v>
      </c>
      <c r="F186" s="21">
        <f t="shared" si="81"/>
        <v>0</v>
      </c>
      <c r="G186" s="21">
        <f t="shared" si="81"/>
        <v>0</v>
      </c>
      <c r="H186" s="21">
        <f t="shared" si="81"/>
        <v>0</v>
      </c>
      <c r="I186" s="21">
        <f t="shared" si="81"/>
        <v>0</v>
      </c>
      <c r="J186" s="21">
        <f t="shared" si="81"/>
        <v>0</v>
      </c>
      <c r="K186" s="21">
        <f t="shared" si="81"/>
        <v>0</v>
      </c>
      <c r="L186" s="21">
        <f t="shared" si="81"/>
        <v>0</v>
      </c>
      <c r="M186" s="21">
        <f t="shared" si="81"/>
        <v>0</v>
      </c>
      <c r="N186" s="21">
        <f t="shared" si="81"/>
        <v>0</v>
      </c>
      <c r="O186" s="21">
        <f t="shared" si="81"/>
        <v>0</v>
      </c>
      <c r="P186" s="21">
        <f t="shared" si="81"/>
        <v>0</v>
      </c>
      <c r="Q186" s="21">
        <f t="shared" si="81"/>
        <v>0</v>
      </c>
      <c r="R186" s="21">
        <f t="shared" si="81"/>
        <v>0</v>
      </c>
      <c r="S186" s="21">
        <f t="shared" si="81"/>
        <v>0</v>
      </c>
      <c r="T186" s="21">
        <f t="shared" si="81"/>
        <v>0</v>
      </c>
      <c r="U186" s="21">
        <f t="shared" si="81"/>
        <v>0</v>
      </c>
      <c r="V186" s="21">
        <f t="shared" si="81"/>
        <v>0</v>
      </c>
      <c r="W186" s="21">
        <f t="shared" si="81"/>
        <v>0</v>
      </c>
      <c r="X186" s="21">
        <f t="shared" si="81"/>
        <v>0</v>
      </c>
      <c r="Y186" s="21">
        <f t="shared" si="81"/>
        <v>0</v>
      </c>
      <c r="Z186" s="21">
        <f t="shared" si="81"/>
        <v>0</v>
      </c>
      <c r="AA186" s="21">
        <f t="shared" si="81"/>
        <v>0</v>
      </c>
      <c r="AB186" s="21">
        <f t="shared" si="81"/>
        <v>0</v>
      </c>
      <c r="AC186" s="21">
        <f t="shared" si="81"/>
        <v>0</v>
      </c>
      <c r="AD186" s="21">
        <f t="shared" si="81"/>
        <v>0</v>
      </c>
      <c r="AE186" s="21">
        <f t="shared" si="81"/>
        <v>0</v>
      </c>
      <c r="AF186" s="21">
        <f t="shared" si="81"/>
        <v>0</v>
      </c>
      <c r="AG186" s="21">
        <f t="shared" si="81"/>
        <v>0</v>
      </c>
      <c r="AH186" s="21">
        <f t="shared" si="81"/>
        <v>0</v>
      </c>
      <c r="AI186" s="21">
        <f t="shared" si="81"/>
        <v>0</v>
      </c>
      <c r="AJ186" s="21">
        <f t="shared" si="81"/>
        <v>0</v>
      </c>
      <c r="AK186" s="21">
        <f t="shared" si="81"/>
        <v>0</v>
      </c>
      <c r="AL186" s="21">
        <f t="shared" si="81"/>
        <v>0</v>
      </c>
      <c r="AM186" s="21">
        <f t="shared" si="81"/>
        <v>0</v>
      </c>
      <c r="AN186" s="21">
        <f t="shared" si="81"/>
        <v>0</v>
      </c>
      <c r="AO186" s="21">
        <f t="shared" si="81"/>
        <v>0</v>
      </c>
      <c r="AP186" s="21">
        <f t="shared" si="81"/>
        <v>0</v>
      </c>
      <c r="AQ186" s="21">
        <f t="shared" si="81"/>
        <v>0</v>
      </c>
      <c r="AR186" s="21">
        <f t="shared" si="81"/>
        <v>0</v>
      </c>
      <c r="AS186" s="21">
        <f t="shared" si="81"/>
        <v>0</v>
      </c>
      <c r="AT186" s="21">
        <f t="shared" si="81"/>
        <v>0</v>
      </c>
      <c r="AU186" s="21">
        <f t="shared" si="81"/>
        <v>0</v>
      </c>
      <c r="AV186" s="21">
        <f t="shared" si="81"/>
        <v>0</v>
      </c>
      <c r="AW186" s="21">
        <f t="shared" si="81"/>
        <v>0</v>
      </c>
      <c r="AX186" s="21">
        <f t="shared" si="81"/>
        <v>0</v>
      </c>
      <c r="AY186" s="21">
        <f t="shared" si="81"/>
        <v>0</v>
      </c>
      <c r="AZ186" s="21">
        <f t="shared" si="81"/>
        <v>0</v>
      </c>
      <c r="BA186" s="21">
        <f t="shared" si="81"/>
        <v>0</v>
      </c>
      <c r="BB186" s="21">
        <f t="shared" si="81"/>
        <v>0</v>
      </c>
      <c r="BC186" s="21">
        <f t="shared" si="81"/>
        <v>0</v>
      </c>
      <c r="BD186" s="21">
        <f t="shared" si="81"/>
        <v>0</v>
      </c>
      <c r="BE186" s="21">
        <f t="shared" si="81"/>
        <v>0</v>
      </c>
      <c r="BF186" s="21">
        <f t="shared" si="81"/>
        <v>0</v>
      </c>
      <c r="BG186" s="21">
        <f t="shared" si="81"/>
        <v>0</v>
      </c>
      <c r="BH186" s="21">
        <f t="shared" si="81"/>
        <v>0</v>
      </c>
      <c r="BI186" s="21">
        <f t="shared" si="81"/>
        <v>0</v>
      </c>
      <c r="BJ186" s="21">
        <f t="shared" si="81"/>
        <v>0</v>
      </c>
      <c r="BK186" s="21">
        <f t="shared" si="81"/>
        <v>0</v>
      </c>
      <c r="BL186" s="21">
        <f t="shared" si="81"/>
        <v>0</v>
      </c>
      <c r="BM186" s="21">
        <f t="shared" si="81"/>
        <v>0</v>
      </c>
      <c r="BN186" s="21">
        <f t="shared" si="81"/>
        <v>0</v>
      </c>
      <c r="BO186" s="21">
        <f t="shared" si="81"/>
        <v>0</v>
      </c>
      <c r="BP186" s="21">
        <f t="shared" si="81"/>
        <v>0</v>
      </c>
      <c r="BQ186" s="21">
        <f t="shared" ref="BQ186" si="82">SUM(BQ187:BQ193)</f>
        <v>0</v>
      </c>
      <c r="BR186" s="18" t="s">
        <v>34</v>
      </c>
      <c r="BS186" s="31"/>
    </row>
    <row r="187" spans="1:71" s="17" customFormat="1" ht="31.5" x14ac:dyDescent="0.25">
      <c r="A187" s="27" t="s">
        <v>384</v>
      </c>
      <c r="B187" s="50" t="s">
        <v>386</v>
      </c>
      <c r="C187" s="43" t="s">
        <v>387</v>
      </c>
      <c r="D187" s="24" t="s">
        <v>34</v>
      </c>
      <c r="E187" s="24">
        <f t="shared" ref="E187:J193" si="83">K187+Q187+W187+AC187</f>
        <v>0</v>
      </c>
      <c r="F187" s="24">
        <f t="shared" si="83"/>
        <v>0</v>
      </c>
      <c r="G187" s="24">
        <f t="shared" si="83"/>
        <v>0</v>
      </c>
      <c r="H187" s="24">
        <f t="shared" si="83"/>
        <v>0</v>
      </c>
      <c r="I187" s="24">
        <f t="shared" si="83"/>
        <v>0</v>
      </c>
      <c r="J187" s="24">
        <f t="shared" si="83"/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5">
        <f t="shared" ref="AI187:AN193" si="84">AO187+AU187+BA187+BG187</f>
        <v>0</v>
      </c>
      <c r="AJ187" s="25">
        <f t="shared" si="84"/>
        <v>0</v>
      </c>
      <c r="AK187" s="25">
        <f t="shared" si="84"/>
        <v>0</v>
      </c>
      <c r="AL187" s="25">
        <f t="shared" si="84"/>
        <v>0</v>
      </c>
      <c r="AM187" s="25">
        <f t="shared" si="84"/>
        <v>0</v>
      </c>
      <c r="AN187" s="25">
        <f t="shared" si="84"/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25">
        <v>0</v>
      </c>
      <c r="BJ187" s="25">
        <v>0</v>
      </c>
      <c r="BK187" s="25">
        <v>0</v>
      </c>
      <c r="BL187" s="25">
        <v>0</v>
      </c>
      <c r="BM187" s="25">
        <f t="shared" ref="BM187:BQ191" si="85">AI187-(K187+Q187)</f>
        <v>0</v>
      </c>
      <c r="BN187" s="25">
        <f t="shared" si="85"/>
        <v>0</v>
      </c>
      <c r="BO187" s="25">
        <f t="shared" si="85"/>
        <v>0</v>
      </c>
      <c r="BP187" s="25">
        <f t="shared" si="85"/>
        <v>0</v>
      </c>
      <c r="BQ187" s="25">
        <f t="shared" si="85"/>
        <v>0</v>
      </c>
      <c r="BR187" s="26" t="s">
        <v>34</v>
      </c>
      <c r="BS187" s="31"/>
    </row>
    <row r="188" spans="1:71" s="17" customFormat="1" ht="31.5" x14ac:dyDescent="0.25">
      <c r="A188" s="27" t="s">
        <v>384</v>
      </c>
      <c r="B188" s="50" t="s">
        <v>388</v>
      </c>
      <c r="C188" s="43" t="s">
        <v>389</v>
      </c>
      <c r="D188" s="24" t="s">
        <v>34</v>
      </c>
      <c r="E188" s="24">
        <f t="shared" si="83"/>
        <v>0</v>
      </c>
      <c r="F188" s="24">
        <f t="shared" si="83"/>
        <v>0</v>
      </c>
      <c r="G188" s="24">
        <f t="shared" si="83"/>
        <v>0</v>
      </c>
      <c r="H188" s="24">
        <f t="shared" si="83"/>
        <v>0</v>
      </c>
      <c r="I188" s="24">
        <f t="shared" si="83"/>
        <v>0</v>
      </c>
      <c r="J188" s="24">
        <f t="shared" si="83"/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f t="shared" si="84"/>
        <v>0</v>
      </c>
      <c r="AJ188" s="25">
        <f t="shared" si="84"/>
        <v>0</v>
      </c>
      <c r="AK188" s="25">
        <f t="shared" si="84"/>
        <v>0</v>
      </c>
      <c r="AL188" s="25">
        <f t="shared" si="84"/>
        <v>0</v>
      </c>
      <c r="AM188" s="25">
        <f t="shared" si="84"/>
        <v>0</v>
      </c>
      <c r="AN188" s="25">
        <f t="shared" si="84"/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25">
        <v>0</v>
      </c>
      <c r="BJ188" s="25">
        <v>0</v>
      </c>
      <c r="BK188" s="25">
        <v>0</v>
      </c>
      <c r="BL188" s="25">
        <v>0</v>
      </c>
      <c r="BM188" s="25">
        <f t="shared" si="85"/>
        <v>0</v>
      </c>
      <c r="BN188" s="25">
        <f t="shared" si="85"/>
        <v>0</v>
      </c>
      <c r="BO188" s="25">
        <f t="shared" si="85"/>
        <v>0</v>
      </c>
      <c r="BP188" s="25">
        <f t="shared" si="85"/>
        <v>0</v>
      </c>
      <c r="BQ188" s="25">
        <f t="shared" si="85"/>
        <v>0</v>
      </c>
      <c r="BR188" s="26" t="s">
        <v>34</v>
      </c>
      <c r="BS188" s="19"/>
    </row>
    <row r="189" spans="1:71" s="17" customFormat="1" ht="31.5" x14ac:dyDescent="0.25">
      <c r="A189" s="27" t="s">
        <v>384</v>
      </c>
      <c r="B189" s="50" t="s">
        <v>390</v>
      </c>
      <c r="C189" s="43" t="s">
        <v>391</v>
      </c>
      <c r="D189" s="24" t="s">
        <v>34</v>
      </c>
      <c r="E189" s="24">
        <f t="shared" si="83"/>
        <v>0</v>
      </c>
      <c r="F189" s="24">
        <f t="shared" si="83"/>
        <v>0</v>
      </c>
      <c r="G189" s="24">
        <f t="shared" si="83"/>
        <v>0</v>
      </c>
      <c r="H189" s="24">
        <f t="shared" si="83"/>
        <v>0</v>
      </c>
      <c r="I189" s="24">
        <f t="shared" si="83"/>
        <v>0</v>
      </c>
      <c r="J189" s="24">
        <f t="shared" si="83"/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f t="shared" si="84"/>
        <v>0</v>
      </c>
      <c r="AJ189" s="25">
        <f t="shared" si="84"/>
        <v>0</v>
      </c>
      <c r="AK189" s="25">
        <f t="shared" si="84"/>
        <v>0</v>
      </c>
      <c r="AL189" s="25">
        <f t="shared" si="84"/>
        <v>0</v>
      </c>
      <c r="AM189" s="25">
        <f t="shared" si="84"/>
        <v>0</v>
      </c>
      <c r="AN189" s="25">
        <f t="shared" si="84"/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f t="shared" si="85"/>
        <v>0</v>
      </c>
      <c r="BN189" s="25">
        <f t="shared" si="85"/>
        <v>0</v>
      </c>
      <c r="BO189" s="25">
        <f t="shared" si="85"/>
        <v>0</v>
      </c>
      <c r="BP189" s="25">
        <f t="shared" si="85"/>
        <v>0</v>
      </c>
      <c r="BQ189" s="25">
        <f t="shared" si="85"/>
        <v>0</v>
      </c>
      <c r="BR189" s="26" t="s">
        <v>34</v>
      </c>
      <c r="BS189" s="19"/>
    </row>
    <row r="190" spans="1:71" s="17" customFormat="1" x14ac:dyDescent="0.25">
      <c r="A190" s="27" t="s">
        <v>384</v>
      </c>
      <c r="B190" s="50" t="s">
        <v>392</v>
      </c>
      <c r="C190" s="43" t="s">
        <v>393</v>
      </c>
      <c r="D190" s="24" t="s">
        <v>34</v>
      </c>
      <c r="E190" s="24">
        <f t="shared" si="83"/>
        <v>0</v>
      </c>
      <c r="F190" s="24">
        <f t="shared" si="83"/>
        <v>0</v>
      </c>
      <c r="G190" s="24">
        <f t="shared" si="83"/>
        <v>0</v>
      </c>
      <c r="H190" s="24">
        <f t="shared" si="83"/>
        <v>0</v>
      </c>
      <c r="I190" s="24">
        <f t="shared" si="83"/>
        <v>0</v>
      </c>
      <c r="J190" s="24">
        <f t="shared" si="83"/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f t="shared" si="84"/>
        <v>0</v>
      </c>
      <c r="AJ190" s="25">
        <f t="shared" si="84"/>
        <v>0</v>
      </c>
      <c r="AK190" s="25">
        <f t="shared" si="84"/>
        <v>0</v>
      </c>
      <c r="AL190" s="25">
        <f t="shared" si="84"/>
        <v>0</v>
      </c>
      <c r="AM190" s="25">
        <f t="shared" si="84"/>
        <v>0</v>
      </c>
      <c r="AN190" s="25">
        <f t="shared" si="84"/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25">
        <v>0</v>
      </c>
      <c r="BJ190" s="25">
        <v>0</v>
      </c>
      <c r="BK190" s="25">
        <v>0</v>
      </c>
      <c r="BL190" s="25">
        <v>0</v>
      </c>
      <c r="BM190" s="25">
        <f t="shared" si="85"/>
        <v>0</v>
      </c>
      <c r="BN190" s="25">
        <f t="shared" si="85"/>
        <v>0</v>
      </c>
      <c r="BO190" s="25">
        <f t="shared" si="85"/>
        <v>0</v>
      </c>
      <c r="BP190" s="25">
        <f t="shared" si="85"/>
        <v>0</v>
      </c>
      <c r="BQ190" s="25">
        <f t="shared" si="85"/>
        <v>0</v>
      </c>
      <c r="BR190" s="26" t="s">
        <v>34</v>
      </c>
      <c r="BS190" s="19"/>
    </row>
    <row r="191" spans="1:71" s="17" customFormat="1" ht="31.5" x14ac:dyDescent="0.25">
      <c r="A191" s="27" t="s">
        <v>384</v>
      </c>
      <c r="B191" s="50" t="s">
        <v>394</v>
      </c>
      <c r="C191" s="23" t="s">
        <v>395</v>
      </c>
      <c r="D191" s="24" t="s">
        <v>34</v>
      </c>
      <c r="E191" s="24">
        <f t="shared" si="83"/>
        <v>0</v>
      </c>
      <c r="F191" s="24">
        <f t="shared" si="83"/>
        <v>0</v>
      </c>
      <c r="G191" s="24">
        <f t="shared" si="83"/>
        <v>0</v>
      </c>
      <c r="H191" s="24">
        <f t="shared" si="83"/>
        <v>0</v>
      </c>
      <c r="I191" s="24">
        <f t="shared" si="83"/>
        <v>0</v>
      </c>
      <c r="J191" s="24">
        <f t="shared" si="83"/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f t="shared" si="84"/>
        <v>0</v>
      </c>
      <c r="AJ191" s="25">
        <f t="shared" si="84"/>
        <v>0</v>
      </c>
      <c r="AK191" s="25">
        <f t="shared" si="84"/>
        <v>0</v>
      </c>
      <c r="AL191" s="25">
        <f t="shared" si="84"/>
        <v>0</v>
      </c>
      <c r="AM191" s="25">
        <f t="shared" si="84"/>
        <v>0</v>
      </c>
      <c r="AN191" s="25">
        <f t="shared" si="84"/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25">
        <v>0</v>
      </c>
      <c r="BJ191" s="25">
        <v>0</v>
      </c>
      <c r="BK191" s="25">
        <v>0</v>
      </c>
      <c r="BL191" s="25">
        <v>0</v>
      </c>
      <c r="BM191" s="25">
        <f t="shared" si="85"/>
        <v>0</v>
      </c>
      <c r="BN191" s="25">
        <f t="shared" si="85"/>
        <v>0</v>
      </c>
      <c r="BO191" s="25">
        <f t="shared" si="85"/>
        <v>0</v>
      </c>
      <c r="BP191" s="25">
        <f t="shared" si="85"/>
        <v>0</v>
      </c>
      <c r="BQ191" s="25">
        <f t="shared" si="85"/>
        <v>0</v>
      </c>
      <c r="BR191" s="26" t="s">
        <v>34</v>
      </c>
      <c r="BS191" s="19"/>
    </row>
    <row r="192" spans="1:71" s="17" customFormat="1" ht="31.5" x14ac:dyDescent="0.25">
      <c r="A192" s="47" t="s">
        <v>384</v>
      </c>
      <c r="B192" s="45" t="s">
        <v>396</v>
      </c>
      <c r="C192" s="52" t="s">
        <v>397</v>
      </c>
      <c r="D192" s="24" t="s">
        <v>34</v>
      </c>
      <c r="E192" s="24" t="s">
        <v>34</v>
      </c>
      <c r="F192" s="24" t="s">
        <v>34</v>
      </c>
      <c r="G192" s="24" t="s">
        <v>34</v>
      </c>
      <c r="H192" s="24" t="s">
        <v>34</v>
      </c>
      <c r="I192" s="24" t="s">
        <v>34</v>
      </c>
      <c r="J192" s="24" t="s">
        <v>34</v>
      </c>
      <c r="K192" s="25" t="s">
        <v>34</v>
      </c>
      <c r="L192" s="25" t="s">
        <v>34</v>
      </c>
      <c r="M192" s="25" t="s">
        <v>34</v>
      </c>
      <c r="N192" s="25" t="s">
        <v>34</v>
      </c>
      <c r="O192" s="25" t="s">
        <v>34</v>
      </c>
      <c r="P192" s="25" t="s">
        <v>34</v>
      </c>
      <c r="Q192" s="25" t="s">
        <v>34</v>
      </c>
      <c r="R192" s="25" t="s">
        <v>34</v>
      </c>
      <c r="S192" s="25" t="s">
        <v>34</v>
      </c>
      <c r="T192" s="25" t="s">
        <v>34</v>
      </c>
      <c r="U192" s="25" t="s">
        <v>34</v>
      </c>
      <c r="V192" s="25" t="s">
        <v>34</v>
      </c>
      <c r="W192" s="25" t="s">
        <v>34</v>
      </c>
      <c r="X192" s="25" t="s">
        <v>34</v>
      </c>
      <c r="Y192" s="25" t="s">
        <v>34</v>
      </c>
      <c r="Z192" s="25" t="s">
        <v>34</v>
      </c>
      <c r="AA192" s="25" t="s">
        <v>34</v>
      </c>
      <c r="AB192" s="25" t="s">
        <v>34</v>
      </c>
      <c r="AC192" s="25" t="s">
        <v>34</v>
      </c>
      <c r="AD192" s="25" t="s">
        <v>34</v>
      </c>
      <c r="AE192" s="25" t="s">
        <v>34</v>
      </c>
      <c r="AF192" s="25" t="s">
        <v>34</v>
      </c>
      <c r="AG192" s="25" t="s">
        <v>34</v>
      </c>
      <c r="AH192" s="25" t="s">
        <v>34</v>
      </c>
      <c r="AI192" s="25">
        <f t="shared" si="84"/>
        <v>0</v>
      </c>
      <c r="AJ192" s="25">
        <f t="shared" si="84"/>
        <v>0</v>
      </c>
      <c r="AK192" s="25">
        <f t="shared" si="84"/>
        <v>0</v>
      </c>
      <c r="AL192" s="25">
        <f t="shared" si="84"/>
        <v>0</v>
      </c>
      <c r="AM192" s="25">
        <f t="shared" si="84"/>
        <v>0</v>
      </c>
      <c r="AN192" s="25">
        <f t="shared" si="84"/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25">
        <v>0</v>
      </c>
      <c r="BJ192" s="25">
        <v>0</v>
      </c>
      <c r="BK192" s="25">
        <v>0</v>
      </c>
      <c r="BL192" s="25">
        <v>0</v>
      </c>
      <c r="BM192" s="25" t="s">
        <v>34</v>
      </c>
      <c r="BN192" s="25" t="s">
        <v>34</v>
      </c>
      <c r="BO192" s="25" t="s">
        <v>34</v>
      </c>
      <c r="BP192" s="25" t="s">
        <v>34</v>
      </c>
      <c r="BQ192" s="25" t="s">
        <v>34</v>
      </c>
      <c r="BR192" s="26" t="s">
        <v>398</v>
      </c>
      <c r="BS192" s="16"/>
    </row>
    <row r="193" spans="1:71" s="17" customFormat="1" ht="31.5" x14ac:dyDescent="0.25">
      <c r="A193" s="27" t="s">
        <v>384</v>
      </c>
      <c r="B193" s="50" t="s">
        <v>399</v>
      </c>
      <c r="C193" s="43" t="s">
        <v>400</v>
      </c>
      <c r="D193" s="24" t="s">
        <v>34</v>
      </c>
      <c r="E193" s="24">
        <f t="shared" si="83"/>
        <v>0</v>
      </c>
      <c r="F193" s="24">
        <f t="shared" si="83"/>
        <v>0</v>
      </c>
      <c r="G193" s="24">
        <f t="shared" si="83"/>
        <v>0</v>
      </c>
      <c r="H193" s="24">
        <f t="shared" si="83"/>
        <v>0</v>
      </c>
      <c r="I193" s="24">
        <f t="shared" si="83"/>
        <v>0</v>
      </c>
      <c r="J193" s="24">
        <f t="shared" si="83"/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0</v>
      </c>
      <c r="AH193" s="25">
        <v>0</v>
      </c>
      <c r="AI193" s="25">
        <f t="shared" si="84"/>
        <v>0</v>
      </c>
      <c r="AJ193" s="25">
        <f t="shared" si="84"/>
        <v>0</v>
      </c>
      <c r="AK193" s="25">
        <f t="shared" si="84"/>
        <v>0</v>
      </c>
      <c r="AL193" s="25">
        <f t="shared" si="84"/>
        <v>0</v>
      </c>
      <c r="AM193" s="25">
        <f t="shared" si="84"/>
        <v>0</v>
      </c>
      <c r="AN193" s="25">
        <f t="shared" si="84"/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25">
        <f>AI193-(K193+Q193)</f>
        <v>0</v>
      </c>
      <c r="BN193" s="25">
        <f>AJ193-(L193+R193)</f>
        <v>0</v>
      </c>
      <c r="BO193" s="25">
        <f>AK193-(M193+S193)</f>
        <v>0</v>
      </c>
      <c r="BP193" s="25">
        <f>AL193-(N193+T193)</f>
        <v>0</v>
      </c>
      <c r="BQ193" s="25">
        <f>AM193-(O193+U193)</f>
        <v>0</v>
      </c>
      <c r="BR193" s="26" t="s">
        <v>34</v>
      </c>
      <c r="BS193" s="19"/>
    </row>
    <row r="194" spans="1:71" s="17" customFormat="1" ht="31.5" x14ac:dyDescent="0.25">
      <c r="A194" s="13" t="s">
        <v>401</v>
      </c>
      <c r="B194" s="29" t="s">
        <v>402</v>
      </c>
      <c r="C194" s="30" t="s">
        <v>33</v>
      </c>
      <c r="D194" s="21" t="s">
        <v>34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1">
        <v>0</v>
      </c>
      <c r="BP194" s="21">
        <v>0</v>
      </c>
      <c r="BQ194" s="21">
        <v>0</v>
      </c>
      <c r="BR194" s="18" t="s">
        <v>34</v>
      </c>
      <c r="BS194" s="19"/>
    </row>
    <row r="195" spans="1:71" s="17" customFormat="1" x14ac:dyDescent="0.25">
      <c r="A195" s="13" t="s">
        <v>403</v>
      </c>
      <c r="B195" s="29" t="s">
        <v>404</v>
      </c>
      <c r="C195" s="30" t="s">
        <v>33</v>
      </c>
      <c r="D195" s="21" t="s">
        <v>34</v>
      </c>
      <c r="E195" s="21">
        <f t="shared" ref="E195:BP195" si="86">SUM(E196:E377)</f>
        <v>0</v>
      </c>
      <c r="F195" s="21">
        <f t="shared" si="86"/>
        <v>0</v>
      </c>
      <c r="G195" s="21">
        <f t="shared" si="86"/>
        <v>0</v>
      </c>
      <c r="H195" s="21">
        <f t="shared" si="86"/>
        <v>0</v>
      </c>
      <c r="I195" s="21">
        <f t="shared" si="86"/>
        <v>0</v>
      </c>
      <c r="J195" s="21">
        <f t="shared" si="86"/>
        <v>0</v>
      </c>
      <c r="K195" s="21">
        <f t="shared" si="86"/>
        <v>0</v>
      </c>
      <c r="L195" s="21">
        <f t="shared" si="86"/>
        <v>0</v>
      </c>
      <c r="M195" s="21">
        <f t="shared" si="86"/>
        <v>0</v>
      </c>
      <c r="N195" s="21">
        <f t="shared" si="86"/>
        <v>0</v>
      </c>
      <c r="O195" s="21">
        <f t="shared" si="86"/>
        <v>0</v>
      </c>
      <c r="P195" s="21">
        <f t="shared" si="86"/>
        <v>0</v>
      </c>
      <c r="Q195" s="21">
        <f t="shared" si="86"/>
        <v>0</v>
      </c>
      <c r="R195" s="21">
        <f t="shared" si="86"/>
        <v>0</v>
      </c>
      <c r="S195" s="21">
        <f t="shared" si="86"/>
        <v>0</v>
      </c>
      <c r="T195" s="21">
        <f t="shared" si="86"/>
        <v>0</v>
      </c>
      <c r="U195" s="21">
        <f t="shared" si="86"/>
        <v>0</v>
      </c>
      <c r="V195" s="21">
        <f t="shared" si="86"/>
        <v>0</v>
      </c>
      <c r="W195" s="21">
        <f t="shared" si="86"/>
        <v>0</v>
      </c>
      <c r="X195" s="21">
        <f t="shared" si="86"/>
        <v>0</v>
      </c>
      <c r="Y195" s="21">
        <f t="shared" si="86"/>
        <v>0</v>
      </c>
      <c r="Z195" s="21">
        <f t="shared" si="86"/>
        <v>0</v>
      </c>
      <c r="AA195" s="21">
        <f t="shared" si="86"/>
        <v>0</v>
      </c>
      <c r="AB195" s="21">
        <f t="shared" si="86"/>
        <v>0</v>
      </c>
      <c r="AC195" s="21">
        <f t="shared" si="86"/>
        <v>0</v>
      </c>
      <c r="AD195" s="21">
        <f t="shared" si="86"/>
        <v>0</v>
      </c>
      <c r="AE195" s="21">
        <f t="shared" si="86"/>
        <v>0</v>
      </c>
      <c r="AF195" s="21">
        <f t="shared" si="86"/>
        <v>0</v>
      </c>
      <c r="AG195" s="21">
        <f t="shared" si="86"/>
        <v>0</v>
      </c>
      <c r="AH195" s="21">
        <f t="shared" si="86"/>
        <v>0</v>
      </c>
      <c r="AI195" s="21">
        <f t="shared" si="86"/>
        <v>0</v>
      </c>
      <c r="AJ195" s="21">
        <f t="shared" si="86"/>
        <v>0</v>
      </c>
      <c r="AK195" s="21">
        <f t="shared" si="86"/>
        <v>0</v>
      </c>
      <c r="AL195" s="21">
        <f t="shared" si="86"/>
        <v>0</v>
      </c>
      <c r="AM195" s="21">
        <f t="shared" si="86"/>
        <v>0</v>
      </c>
      <c r="AN195" s="21">
        <f t="shared" si="86"/>
        <v>0</v>
      </c>
      <c r="AO195" s="21">
        <f t="shared" si="86"/>
        <v>0</v>
      </c>
      <c r="AP195" s="21">
        <f t="shared" si="86"/>
        <v>0</v>
      </c>
      <c r="AQ195" s="21">
        <f t="shared" si="86"/>
        <v>0</v>
      </c>
      <c r="AR195" s="21">
        <f t="shared" si="86"/>
        <v>0</v>
      </c>
      <c r="AS195" s="21">
        <f t="shared" si="86"/>
        <v>0</v>
      </c>
      <c r="AT195" s="21">
        <f t="shared" si="86"/>
        <v>0</v>
      </c>
      <c r="AU195" s="21">
        <f t="shared" si="86"/>
        <v>0</v>
      </c>
      <c r="AV195" s="21">
        <f t="shared" si="86"/>
        <v>0</v>
      </c>
      <c r="AW195" s="21">
        <f t="shared" si="86"/>
        <v>0</v>
      </c>
      <c r="AX195" s="21">
        <f t="shared" si="86"/>
        <v>0</v>
      </c>
      <c r="AY195" s="21">
        <f t="shared" si="86"/>
        <v>0</v>
      </c>
      <c r="AZ195" s="21">
        <f t="shared" si="86"/>
        <v>0</v>
      </c>
      <c r="BA195" s="21">
        <f t="shared" si="86"/>
        <v>0</v>
      </c>
      <c r="BB195" s="21">
        <f t="shared" si="86"/>
        <v>0</v>
      </c>
      <c r="BC195" s="21">
        <f t="shared" si="86"/>
        <v>0</v>
      </c>
      <c r="BD195" s="21">
        <f t="shared" si="86"/>
        <v>0</v>
      </c>
      <c r="BE195" s="21">
        <f t="shared" si="86"/>
        <v>0</v>
      </c>
      <c r="BF195" s="21">
        <f t="shared" si="86"/>
        <v>0</v>
      </c>
      <c r="BG195" s="21">
        <f t="shared" si="86"/>
        <v>0</v>
      </c>
      <c r="BH195" s="21">
        <f t="shared" si="86"/>
        <v>0</v>
      </c>
      <c r="BI195" s="21">
        <f t="shared" si="86"/>
        <v>0</v>
      </c>
      <c r="BJ195" s="21">
        <f t="shared" si="86"/>
        <v>0</v>
      </c>
      <c r="BK195" s="21">
        <f t="shared" si="86"/>
        <v>0</v>
      </c>
      <c r="BL195" s="21">
        <f t="shared" si="86"/>
        <v>0</v>
      </c>
      <c r="BM195" s="21">
        <f t="shared" si="86"/>
        <v>0</v>
      </c>
      <c r="BN195" s="21">
        <f t="shared" si="86"/>
        <v>0</v>
      </c>
      <c r="BO195" s="21">
        <f t="shared" si="86"/>
        <v>0</v>
      </c>
      <c r="BP195" s="21">
        <f t="shared" si="86"/>
        <v>0</v>
      </c>
      <c r="BQ195" s="21">
        <f t="shared" ref="BQ195" si="87">SUM(BQ196:BQ377)</f>
        <v>0</v>
      </c>
      <c r="BR195" s="18" t="s">
        <v>34</v>
      </c>
      <c r="BS195" s="19"/>
    </row>
    <row r="196" spans="1:71" s="17" customFormat="1" ht="31.5" x14ac:dyDescent="0.25">
      <c r="A196" s="27" t="s">
        <v>403</v>
      </c>
      <c r="B196" s="50" t="s">
        <v>405</v>
      </c>
      <c r="C196" s="51" t="s">
        <v>406</v>
      </c>
      <c r="D196" s="24" t="s">
        <v>34</v>
      </c>
      <c r="E196" s="24">
        <f t="shared" ref="E196:J240" si="88">K196+Q196+W196+AC196</f>
        <v>0</v>
      </c>
      <c r="F196" s="24">
        <f t="shared" si="88"/>
        <v>0</v>
      </c>
      <c r="G196" s="24">
        <f t="shared" si="88"/>
        <v>0</v>
      </c>
      <c r="H196" s="24">
        <f t="shared" si="88"/>
        <v>0</v>
      </c>
      <c r="I196" s="24">
        <f t="shared" si="88"/>
        <v>0</v>
      </c>
      <c r="J196" s="24">
        <f t="shared" si="88"/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5">
        <f t="shared" ref="AI196:AN238" si="89">AO196+AU196+BA196+BG196</f>
        <v>0</v>
      </c>
      <c r="AJ196" s="25">
        <f t="shared" si="89"/>
        <v>0</v>
      </c>
      <c r="AK196" s="25">
        <f t="shared" si="89"/>
        <v>0</v>
      </c>
      <c r="AL196" s="25">
        <f t="shared" si="89"/>
        <v>0</v>
      </c>
      <c r="AM196" s="25">
        <f t="shared" si="89"/>
        <v>0</v>
      </c>
      <c r="AN196" s="25">
        <f t="shared" si="89"/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25">
        <v>0</v>
      </c>
      <c r="BJ196" s="25">
        <v>0</v>
      </c>
      <c r="BK196" s="25">
        <v>0</v>
      </c>
      <c r="BL196" s="25">
        <v>0</v>
      </c>
      <c r="BM196" s="25">
        <f t="shared" ref="BM196:BQ197" si="90">AI196-(K196+Q196)</f>
        <v>0</v>
      </c>
      <c r="BN196" s="25">
        <f t="shared" si="90"/>
        <v>0</v>
      </c>
      <c r="BO196" s="25">
        <f t="shared" si="90"/>
        <v>0</v>
      </c>
      <c r="BP196" s="25">
        <f t="shared" si="90"/>
        <v>0</v>
      </c>
      <c r="BQ196" s="25">
        <f t="shared" si="90"/>
        <v>0</v>
      </c>
      <c r="BR196" s="26" t="s">
        <v>34</v>
      </c>
      <c r="BS196" s="19"/>
    </row>
    <row r="197" spans="1:71" s="17" customFormat="1" x14ac:dyDescent="0.25">
      <c r="A197" s="27" t="s">
        <v>403</v>
      </c>
      <c r="B197" s="50" t="s">
        <v>407</v>
      </c>
      <c r="C197" s="51" t="s">
        <v>408</v>
      </c>
      <c r="D197" s="24" t="s">
        <v>34</v>
      </c>
      <c r="E197" s="24">
        <f t="shared" si="88"/>
        <v>0</v>
      </c>
      <c r="F197" s="24">
        <f t="shared" si="88"/>
        <v>0</v>
      </c>
      <c r="G197" s="24">
        <f t="shared" si="88"/>
        <v>0</v>
      </c>
      <c r="H197" s="24">
        <f t="shared" si="88"/>
        <v>0</v>
      </c>
      <c r="I197" s="24">
        <f t="shared" si="88"/>
        <v>0</v>
      </c>
      <c r="J197" s="24">
        <f t="shared" si="88"/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4">
        <v>0</v>
      </c>
      <c r="AD197" s="24">
        <v>0</v>
      </c>
      <c r="AE197" s="24">
        <v>0</v>
      </c>
      <c r="AF197" s="24">
        <v>0</v>
      </c>
      <c r="AG197" s="24">
        <v>0</v>
      </c>
      <c r="AH197" s="24">
        <v>0</v>
      </c>
      <c r="AI197" s="25">
        <f t="shared" si="89"/>
        <v>0</v>
      </c>
      <c r="AJ197" s="25">
        <f t="shared" si="89"/>
        <v>0</v>
      </c>
      <c r="AK197" s="25">
        <f t="shared" si="89"/>
        <v>0</v>
      </c>
      <c r="AL197" s="25">
        <f t="shared" si="89"/>
        <v>0</v>
      </c>
      <c r="AM197" s="25">
        <f t="shared" si="89"/>
        <v>0</v>
      </c>
      <c r="AN197" s="25">
        <f t="shared" si="89"/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25">
        <v>0</v>
      </c>
      <c r="BJ197" s="25">
        <v>0</v>
      </c>
      <c r="BK197" s="25">
        <v>0</v>
      </c>
      <c r="BL197" s="25">
        <v>0</v>
      </c>
      <c r="BM197" s="25">
        <f t="shared" si="90"/>
        <v>0</v>
      </c>
      <c r="BN197" s="25">
        <f t="shared" si="90"/>
        <v>0</v>
      </c>
      <c r="BO197" s="25">
        <f t="shared" si="90"/>
        <v>0</v>
      </c>
      <c r="BP197" s="25">
        <f t="shared" si="90"/>
        <v>0</v>
      </c>
      <c r="BQ197" s="25">
        <f t="shared" si="90"/>
        <v>0</v>
      </c>
      <c r="BR197" s="26" t="s">
        <v>34</v>
      </c>
      <c r="BS197" s="19"/>
    </row>
    <row r="198" spans="1:71" s="17" customFormat="1" ht="80.25" customHeight="1" x14ac:dyDescent="0.25">
      <c r="A198" s="47" t="s">
        <v>403</v>
      </c>
      <c r="B198" s="45" t="s">
        <v>409</v>
      </c>
      <c r="C198" s="52" t="s">
        <v>410</v>
      </c>
      <c r="D198" s="24" t="s">
        <v>34</v>
      </c>
      <c r="E198" s="24" t="s">
        <v>34</v>
      </c>
      <c r="F198" s="24" t="s">
        <v>34</v>
      </c>
      <c r="G198" s="24" t="s">
        <v>34</v>
      </c>
      <c r="H198" s="24" t="s">
        <v>34</v>
      </c>
      <c r="I198" s="24" t="s">
        <v>34</v>
      </c>
      <c r="J198" s="24" t="s">
        <v>34</v>
      </c>
      <c r="K198" s="25" t="s">
        <v>34</v>
      </c>
      <c r="L198" s="25" t="s">
        <v>34</v>
      </c>
      <c r="M198" s="25" t="s">
        <v>34</v>
      </c>
      <c r="N198" s="25" t="s">
        <v>34</v>
      </c>
      <c r="O198" s="25" t="s">
        <v>34</v>
      </c>
      <c r="P198" s="25" t="s">
        <v>34</v>
      </c>
      <c r="Q198" s="25" t="s">
        <v>34</v>
      </c>
      <c r="R198" s="25" t="s">
        <v>34</v>
      </c>
      <c r="S198" s="25" t="s">
        <v>34</v>
      </c>
      <c r="T198" s="25" t="s">
        <v>34</v>
      </c>
      <c r="U198" s="25" t="s">
        <v>34</v>
      </c>
      <c r="V198" s="25" t="s">
        <v>34</v>
      </c>
      <c r="W198" s="25" t="s">
        <v>34</v>
      </c>
      <c r="X198" s="25" t="s">
        <v>34</v>
      </c>
      <c r="Y198" s="25" t="s">
        <v>34</v>
      </c>
      <c r="Z198" s="25" t="s">
        <v>34</v>
      </c>
      <c r="AA198" s="25" t="s">
        <v>34</v>
      </c>
      <c r="AB198" s="25" t="s">
        <v>34</v>
      </c>
      <c r="AC198" s="24" t="s">
        <v>34</v>
      </c>
      <c r="AD198" s="24" t="s">
        <v>34</v>
      </c>
      <c r="AE198" s="24" t="s">
        <v>34</v>
      </c>
      <c r="AF198" s="24" t="s">
        <v>34</v>
      </c>
      <c r="AG198" s="24" t="s">
        <v>34</v>
      </c>
      <c r="AH198" s="24" t="s">
        <v>34</v>
      </c>
      <c r="AI198" s="25">
        <f t="shared" si="89"/>
        <v>0</v>
      </c>
      <c r="AJ198" s="25">
        <f t="shared" si="89"/>
        <v>0</v>
      </c>
      <c r="AK198" s="25">
        <f t="shared" si="89"/>
        <v>0</v>
      </c>
      <c r="AL198" s="25">
        <f t="shared" si="89"/>
        <v>0</v>
      </c>
      <c r="AM198" s="25">
        <f t="shared" si="89"/>
        <v>0</v>
      </c>
      <c r="AN198" s="25">
        <f t="shared" si="89"/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25">
        <v>0</v>
      </c>
      <c r="BJ198" s="25">
        <v>0</v>
      </c>
      <c r="BK198" s="25">
        <v>0</v>
      </c>
      <c r="BL198" s="25">
        <v>0</v>
      </c>
      <c r="BM198" s="25" t="s">
        <v>34</v>
      </c>
      <c r="BN198" s="25" t="s">
        <v>34</v>
      </c>
      <c r="BO198" s="25" t="s">
        <v>34</v>
      </c>
      <c r="BP198" s="25" t="s">
        <v>34</v>
      </c>
      <c r="BQ198" s="25" t="s">
        <v>34</v>
      </c>
      <c r="BR198" s="26" t="s">
        <v>411</v>
      </c>
      <c r="BS198" s="16"/>
    </row>
    <row r="199" spans="1:71" s="17" customFormat="1" ht="56.25" customHeight="1" x14ac:dyDescent="0.25">
      <c r="A199" s="47" t="s">
        <v>403</v>
      </c>
      <c r="B199" s="45" t="s">
        <v>412</v>
      </c>
      <c r="C199" s="52" t="s">
        <v>413</v>
      </c>
      <c r="D199" s="24" t="s">
        <v>34</v>
      </c>
      <c r="E199" s="24" t="s">
        <v>34</v>
      </c>
      <c r="F199" s="24" t="s">
        <v>34</v>
      </c>
      <c r="G199" s="24" t="s">
        <v>34</v>
      </c>
      <c r="H199" s="24" t="s">
        <v>34</v>
      </c>
      <c r="I199" s="24" t="s">
        <v>34</v>
      </c>
      <c r="J199" s="24" t="s">
        <v>34</v>
      </c>
      <c r="K199" s="25" t="s">
        <v>34</v>
      </c>
      <c r="L199" s="25" t="s">
        <v>34</v>
      </c>
      <c r="M199" s="25" t="s">
        <v>34</v>
      </c>
      <c r="N199" s="25" t="s">
        <v>34</v>
      </c>
      <c r="O199" s="25" t="s">
        <v>34</v>
      </c>
      <c r="P199" s="25" t="s">
        <v>34</v>
      </c>
      <c r="Q199" s="25" t="s">
        <v>34</v>
      </c>
      <c r="R199" s="25" t="s">
        <v>34</v>
      </c>
      <c r="S199" s="25" t="s">
        <v>34</v>
      </c>
      <c r="T199" s="25" t="s">
        <v>34</v>
      </c>
      <c r="U199" s="25" t="s">
        <v>34</v>
      </c>
      <c r="V199" s="25" t="s">
        <v>34</v>
      </c>
      <c r="W199" s="25" t="s">
        <v>34</v>
      </c>
      <c r="X199" s="25" t="s">
        <v>34</v>
      </c>
      <c r="Y199" s="25" t="s">
        <v>34</v>
      </c>
      <c r="Z199" s="25" t="s">
        <v>34</v>
      </c>
      <c r="AA199" s="25" t="s">
        <v>34</v>
      </c>
      <c r="AB199" s="25" t="s">
        <v>34</v>
      </c>
      <c r="AC199" s="24" t="s">
        <v>34</v>
      </c>
      <c r="AD199" s="24" t="s">
        <v>34</v>
      </c>
      <c r="AE199" s="24" t="s">
        <v>34</v>
      </c>
      <c r="AF199" s="24" t="s">
        <v>34</v>
      </c>
      <c r="AG199" s="24" t="s">
        <v>34</v>
      </c>
      <c r="AH199" s="24" t="s">
        <v>34</v>
      </c>
      <c r="AI199" s="25">
        <f t="shared" si="89"/>
        <v>0</v>
      </c>
      <c r="AJ199" s="25">
        <f t="shared" si="89"/>
        <v>0</v>
      </c>
      <c r="AK199" s="25">
        <f t="shared" si="89"/>
        <v>0</v>
      </c>
      <c r="AL199" s="25">
        <f t="shared" si="89"/>
        <v>0</v>
      </c>
      <c r="AM199" s="25">
        <f t="shared" si="89"/>
        <v>0</v>
      </c>
      <c r="AN199" s="25">
        <f>AT199+AZ199+BF199+BL199</f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25">
        <v>0</v>
      </c>
      <c r="BJ199" s="25">
        <v>0</v>
      </c>
      <c r="BK199" s="25">
        <v>0</v>
      </c>
      <c r="BL199" s="25">
        <v>0</v>
      </c>
      <c r="BM199" s="25" t="s">
        <v>34</v>
      </c>
      <c r="BN199" s="25" t="s">
        <v>34</v>
      </c>
      <c r="BO199" s="25" t="s">
        <v>34</v>
      </c>
      <c r="BP199" s="25" t="s">
        <v>34</v>
      </c>
      <c r="BQ199" s="25" t="s">
        <v>34</v>
      </c>
      <c r="BR199" s="26" t="s">
        <v>414</v>
      </c>
      <c r="BS199" s="16"/>
    </row>
    <row r="200" spans="1:71" s="17" customFormat="1" x14ac:dyDescent="0.25">
      <c r="A200" s="23" t="s">
        <v>403</v>
      </c>
      <c r="B200" s="42" t="s">
        <v>415</v>
      </c>
      <c r="C200" s="43" t="s">
        <v>416</v>
      </c>
      <c r="D200" s="24" t="s">
        <v>34</v>
      </c>
      <c r="E200" s="24">
        <f t="shared" si="88"/>
        <v>0</v>
      </c>
      <c r="F200" s="24">
        <f t="shared" si="88"/>
        <v>0</v>
      </c>
      <c r="G200" s="24">
        <f t="shared" si="88"/>
        <v>0</v>
      </c>
      <c r="H200" s="24">
        <f t="shared" si="88"/>
        <v>0</v>
      </c>
      <c r="I200" s="24">
        <f t="shared" si="88"/>
        <v>0</v>
      </c>
      <c r="J200" s="24">
        <f t="shared" si="88"/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4">
        <v>0</v>
      </c>
      <c r="AD200" s="24">
        <v>0</v>
      </c>
      <c r="AE200" s="24">
        <v>0</v>
      </c>
      <c r="AF200" s="24">
        <v>0</v>
      </c>
      <c r="AG200" s="24">
        <v>0</v>
      </c>
      <c r="AH200" s="24">
        <v>0</v>
      </c>
      <c r="AI200" s="25">
        <f t="shared" si="89"/>
        <v>0</v>
      </c>
      <c r="AJ200" s="25">
        <f t="shared" si="89"/>
        <v>0</v>
      </c>
      <c r="AK200" s="25">
        <f t="shared" si="89"/>
        <v>0</v>
      </c>
      <c r="AL200" s="25">
        <f t="shared" si="89"/>
        <v>0</v>
      </c>
      <c r="AM200" s="25">
        <f t="shared" si="89"/>
        <v>0</v>
      </c>
      <c r="AN200" s="25">
        <f t="shared" si="89"/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25">
        <v>0</v>
      </c>
      <c r="BJ200" s="25">
        <v>0</v>
      </c>
      <c r="BK200" s="25">
        <v>0</v>
      </c>
      <c r="BL200" s="25">
        <v>0</v>
      </c>
      <c r="BM200" s="25">
        <f t="shared" ref="BM200:BQ251" si="91">AI200-(K200+Q200)</f>
        <v>0</v>
      </c>
      <c r="BN200" s="25">
        <f t="shared" si="91"/>
        <v>0</v>
      </c>
      <c r="BO200" s="25">
        <f t="shared" si="91"/>
        <v>0</v>
      </c>
      <c r="BP200" s="25">
        <f t="shared" si="91"/>
        <v>0</v>
      </c>
      <c r="BQ200" s="25">
        <f t="shared" si="91"/>
        <v>0</v>
      </c>
      <c r="BR200" s="26" t="s">
        <v>34</v>
      </c>
      <c r="BS200" s="19"/>
    </row>
    <row r="201" spans="1:71" s="17" customFormat="1" ht="31.5" x14ac:dyDescent="0.25">
      <c r="A201" s="23" t="s">
        <v>403</v>
      </c>
      <c r="B201" s="42" t="s">
        <v>417</v>
      </c>
      <c r="C201" s="43" t="s">
        <v>418</v>
      </c>
      <c r="D201" s="24" t="s">
        <v>34</v>
      </c>
      <c r="E201" s="24">
        <f t="shared" si="88"/>
        <v>0</v>
      </c>
      <c r="F201" s="24">
        <f t="shared" si="88"/>
        <v>0</v>
      </c>
      <c r="G201" s="24">
        <f t="shared" si="88"/>
        <v>0</v>
      </c>
      <c r="H201" s="24">
        <f t="shared" si="88"/>
        <v>0</v>
      </c>
      <c r="I201" s="24">
        <f t="shared" si="88"/>
        <v>0</v>
      </c>
      <c r="J201" s="24">
        <f t="shared" si="88"/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4">
        <v>0</v>
      </c>
      <c r="AD201" s="24">
        <v>0</v>
      </c>
      <c r="AE201" s="24">
        <v>0</v>
      </c>
      <c r="AF201" s="24">
        <v>0</v>
      </c>
      <c r="AG201" s="24">
        <v>0</v>
      </c>
      <c r="AH201" s="24">
        <v>0</v>
      </c>
      <c r="AI201" s="25">
        <f t="shared" si="89"/>
        <v>0</v>
      </c>
      <c r="AJ201" s="25">
        <f t="shared" si="89"/>
        <v>0</v>
      </c>
      <c r="AK201" s="25">
        <f t="shared" si="89"/>
        <v>0</v>
      </c>
      <c r="AL201" s="25">
        <f t="shared" si="89"/>
        <v>0</v>
      </c>
      <c r="AM201" s="25">
        <f t="shared" si="89"/>
        <v>0</v>
      </c>
      <c r="AN201" s="25">
        <f t="shared" si="89"/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25">
        <v>0</v>
      </c>
      <c r="BJ201" s="25">
        <v>0</v>
      </c>
      <c r="BK201" s="25">
        <v>0</v>
      </c>
      <c r="BL201" s="25">
        <v>0</v>
      </c>
      <c r="BM201" s="25">
        <f t="shared" si="91"/>
        <v>0</v>
      </c>
      <c r="BN201" s="25">
        <f t="shared" si="91"/>
        <v>0</v>
      </c>
      <c r="BO201" s="25">
        <f t="shared" si="91"/>
        <v>0</v>
      </c>
      <c r="BP201" s="25">
        <f t="shared" si="91"/>
        <v>0</v>
      </c>
      <c r="BQ201" s="25">
        <f t="shared" si="91"/>
        <v>0</v>
      </c>
      <c r="BR201" s="26" t="s">
        <v>34</v>
      </c>
      <c r="BS201" s="19"/>
    </row>
    <row r="202" spans="1:71" s="17" customFormat="1" ht="31.5" x14ac:dyDescent="0.25">
      <c r="A202" s="23" t="s">
        <v>403</v>
      </c>
      <c r="B202" s="42" t="s">
        <v>419</v>
      </c>
      <c r="C202" s="43" t="s">
        <v>420</v>
      </c>
      <c r="D202" s="24" t="s">
        <v>34</v>
      </c>
      <c r="E202" s="24">
        <f t="shared" si="88"/>
        <v>0</v>
      </c>
      <c r="F202" s="24">
        <f t="shared" si="88"/>
        <v>0</v>
      </c>
      <c r="G202" s="24">
        <f t="shared" si="88"/>
        <v>0</v>
      </c>
      <c r="H202" s="24">
        <f t="shared" si="88"/>
        <v>0</v>
      </c>
      <c r="I202" s="24">
        <f t="shared" si="88"/>
        <v>0</v>
      </c>
      <c r="J202" s="24">
        <f t="shared" si="88"/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4">
        <v>0</v>
      </c>
      <c r="AD202" s="24">
        <v>0</v>
      </c>
      <c r="AE202" s="24">
        <v>0</v>
      </c>
      <c r="AF202" s="24">
        <v>0</v>
      </c>
      <c r="AG202" s="24">
        <v>0</v>
      </c>
      <c r="AH202" s="24">
        <v>0</v>
      </c>
      <c r="AI202" s="25">
        <f t="shared" si="89"/>
        <v>0</v>
      </c>
      <c r="AJ202" s="25">
        <f t="shared" si="89"/>
        <v>0</v>
      </c>
      <c r="AK202" s="25">
        <f t="shared" si="89"/>
        <v>0</v>
      </c>
      <c r="AL202" s="25">
        <f t="shared" si="89"/>
        <v>0</v>
      </c>
      <c r="AM202" s="25">
        <f t="shared" si="89"/>
        <v>0</v>
      </c>
      <c r="AN202" s="25">
        <f t="shared" si="89"/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25">
        <v>0</v>
      </c>
      <c r="BJ202" s="25">
        <v>0</v>
      </c>
      <c r="BK202" s="25">
        <v>0</v>
      </c>
      <c r="BL202" s="25">
        <v>0</v>
      </c>
      <c r="BM202" s="25">
        <f t="shared" si="91"/>
        <v>0</v>
      </c>
      <c r="BN202" s="25">
        <f t="shared" si="91"/>
        <v>0</v>
      </c>
      <c r="BO202" s="25">
        <f t="shared" si="91"/>
        <v>0</v>
      </c>
      <c r="BP202" s="25">
        <f t="shared" si="91"/>
        <v>0</v>
      </c>
      <c r="BQ202" s="25">
        <f t="shared" si="91"/>
        <v>0</v>
      </c>
      <c r="BR202" s="26" t="s">
        <v>34</v>
      </c>
      <c r="BS202" s="19"/>
    </row>
    <row r="203" spans="1:71" s="17" customFormat="1" ht="47.25" x14ac:dyDescent="0.25">
      <c r="A203" s="23" t="s">
        <v>403</v>
      </c>
      <c r="B203" s="42" t="s">
        <v>421</v>
      </c>
      <c r="C203" s="43" t="s">
        <v>422</v>
      </c>
      <c r="D203" s="24" t="s">
        <v>34</v>
      </c>
      <c r="E203" s="24">
        <f t="shared" si="88"/>
        <v>0</v>
      </c>
      <c r="F203" s="24">
        <f t="shared" si="88"/>
        <v>0</v>
      </c>
      <c r="G203" s="24">
        <f t="shared" si="88"/>
        <v>0</v>
      </c>
      <c r="H203" s="24">
        <f t="shared" si="88"/>
        <v>0</v>
      </c>
      <c r="I203" s="24">
        <f t="shared" si="88"/>
        <v>0</v>
      </c>
      <c r="J203" s="24">
        <f t="shared" si="88"/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0</v>
      </c>
      <c r="AI203" s="25">
        <f t="shared" si="89"/>
        <v>0</v>
      </c>
      <c r="AJ203" s="25">
        <f t="shared" si="89"/>
        <v>0</v>
      </c>
      <c r="AK203" s="25">
        <f t="shared" si="89"/>
        <v>0</v>
      </c>
      <c r="AL203" s="25">
        <f t="shared" si="89"/>
        <v>0</v>
      </c>
      <c r="AM203" s="25">
        <f t="shared" si="89"/>
        <v>0</v>
      </c>
      <c r="AN203" s="25">
        <f t="shared" si="89"/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25">
        <v>0</v>
      </c>
      <c r="BJ203" s="25">
        <v>0</v>
      </c>
      <c r="BK203" s="25">
        <v>0</v>
      </c>
      <c r="BL203" s="25">
        <v>0</v>
      </c>
      <c r="BM203" s="25">
        <f t="shared" si="91"/>
        <v>0</v>
      </c>
      <c r="BN203" s="25">
        <f t="shared" si="91"/>
        <v>0</v>
      </c>
      <c r="BO203" s="25">
        <f>AK203-(M203+S203)</f>
        <v>0</v>
      </c>
      <c r="BP203" s="25">
        <f t="shared" si="91"/>
        <v>0</v>
      </c>
      <c r="BQ203" s="25">
        <f t="shared" si="91"/>
        <v>0</v>
      </c>
      <c r="BR203" s="26" t="s">
        <v>34</v>
      </c>
      <c r="BS203" s="19"/>
    </row>
    <row r="204" spans="1:71" s="17" customFormat="1" ht="48.75" customHeight="1" x14ac:dyDescent="0.25">
      <c r="A204" s="23" t="s">
        <v>403</v>
      </c>
      <c r="B204" s="42" t="s">
        <v>423</v>
      </c>
      <c r="C204" s="43" t="s">
        <v>424</v>
      </c>
      <c r="D204" s="24" t="s">
        <v>34</v>
      </c>
      <c r="E204" s="24">
        <f t="shared" si="88"/>
        <v>0</v>
      </c>
      <c r="F204" s="24">
        <f t="shared" si="88"/>
        <v>0</v>
      </c>
      <c r="G204" s="24">
        <f t="shared" si="88"/>
        <v>0</v>
      </c>
      <c r="H204" s="24">
        <f t="shared" si="88"/>
        <v>0</v>
      </c>
      <c r="I204" s="24">
        <f t="shared" si="88"/>
        <v>0</v>
      </c>
      <c r="J204" s="24">
        <f t="shared" si="88"/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4">
        <v>0</v>
      </c>
      <c r="AD204" s="24">
        <v>0</v>
      </c>
      <c r="AE204" s="24">
        <v>0</v>
      </c>
      <c r="AF204" s="24">
        <v>0</v>
      </c>
      <c r="AG204" s="24">
        <v>0</v>
      </c>
      <c r="AH204" s="24">
        <v>0</v>
      </c>
      <c r="AI204" s="25">
        <f t="shared" si="89"/>
        <v>0</v>
      </c>
      <c r="AJ204" s="25">
        <f t="shared" si="89"/>
        <v>0</v>
      </c>
      <c r="AK204" s="25">
        <f t="shared" si="89"/>
        <v>0</v>
      </c>
      <c r="AL204" s="25">
        <f t="shared" si="89"/>
        <v>0</v>
      </c>
      <c r="AM204" s="25">
        <f t="shared" si="89"/>
        <v>0</v>
      </c>
      <c r="AN204" s="25">
        <f t="shared" si="89"/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25">
        <v>0</v>
      </c>
      <c r="BJ204" s="25">
        <v>0</v>
      </c>
      <c r="BK204" s="25">
        <v>0</v>
      </c>
      <c r="BL204" s="25">
        <v>0</v>
      </c>
      <c r="BM204" s="25">
        <f t="shared" si="91"/>
        <v>0</v>
      </c>
      <c r="BN204" s="25">
        <f t="shared" si="91"/>
        <v>0</v>
      </c>
      <c r="BO204" s="25">
        <f t="shared" si="91"/>
        <v>0</v>
      </c>
      <c r="BP204" s="25">
        <f t="shared" si="91"/>
        <v>0</v>
      </c>
      <c r="BQ204" s="25">
        <f t="shared" si="91"/>
        <v>0</v>
      </c>
      <c r="BR204" s="26" t="s">
        <v>34</v>
      </c>
      <c r="BS204" s="19"/>
    </row>
    <row r="205" spans="1:71" s="17" customFormat="1" ht="48" customHeight="1" x14ac:dyDescent="0.25">
      <c r="A205" s="23" t="s">
        <v>403</v>
      </c>
      <c r="B205" s="42" t="s">
        <v>425</v>
      </c>
      <c r="C205" s="43" t="s">
        <v>426</v>
      </c>
      <c r="D205" s="24" t="s">
        <v>34</v>
      </c>
      <c r="E205" s="24">
        <f t="shared" si="88"/>
        <v>0</v>
      </c>
      <c r="F205" s="24">
        <f t="shared" si="88"/>
        <v>0</v>
      </c>
      <c r="G205" s="24">
        <f t="shared" si="88"/>
        <v>0</v>
      </c>
      <c r="H205" s="24">
        <f t="shared" si="88"/>
        <v>0</v>
      </c>
      <c r="I205" s="24">
        <f t="shared" si="88"/>
        <v>0</v>
      </c>
      <c r="J205" s="24">
        <f t="shared" si="88"/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f t="shared" si="89"/>
        <v>0</v>
      </c>
      <c r="AJ205" s="25">
        <f t="shared" si="89"/>
        <v>0</v>
      </c>
      <c r="AK205" s="25">
        <f t="shared" si="89"/>
        <v>0</v>
      </c>
      <c r="AL205" s="25">
        <f t="shared" si="89"/>
        <v>0</v>
      </c>
      <c r="AM205" s="25">
        <f t="shared" si="89"/>
        <v>0</v>
      </c>
      <c r="AN205" s="25">
        <f t="shared" si="89"/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25">
        <v>0</v>
      </c>
      <c r="BJ205" s="25">
        <v>0</v>
      </c>
      <c r="BK205" s="25">
        <v>0</v>
      </c>
      <c r="BL205" s="25">
        <v>0</v>
      </c>
      <c r="BM205" s="25">
        <f t="shared" si="91"/>
        <v>0</v>
      </c>
      <c r="BN205" s="25">
        <f t="shared" si="91"/>
        <v>0</v>
      </c>
      <c r="BO205" s="25">
        <f t="shared" si="91"/>
        <v>0</v>
      </c>
      <c r="BP205" s="25">
        <f t="shared" si="91"/>
        <v>0</v>
      </c>
      <c r="BQ205" s="25">
        <f t="shared" si="91"/>
        <v>0</v>
      </c>
      <c r="BR205" s="26" t="s">
        <v>34</v>
      </c>
      <c r="BS205" s="19"/>
    </row>
    <row r="206" spans="1:71" s="17" customFormat="1" ht="97.5" customHeight="1" x14ac:dyDescent="0.25">
      <c r="A206" s="23" t="s">
        <v>403</v>
      </c>
      <c r="B206" s="42" t="s">
        <v>427</v>
      </c>
      <c r="C206" s="43" t="s">
        <v>428</v>
      </c>
      <c r="D206" s="24" t="s">
        <v>34</v>
      </c>
      <c r="E206" s="24">
        <f t="shared" si="88"/>
        <v>0</v>
      </c>
      <c r="F206" s="24">
        <f t="shared" si="88"/>
        <v>0</v>
      </c>
      <c r="G206" s="24">
        <f t="shared" si="88"/>
        <v>0</v>
      </c>
      <c r="H206" s="24">
        <f t="shared" si="88"/>
        <v>0</v>
      </c>
      <c r="I206" s="24">
        <f t="shared" si="88"/>
        <v>0</v>
      </c>
      <c r="J206" s="24">
        <f t="shared" si="88"/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f t="shared" si="89"/>
        <v>0</v>
      </c>
      <c r="AJ206" s="25">
        <f t="shared" si="89"/>
        <v>0</v>
      </c>
      <c r="AK206" s="25">
        <f t="shared" si="89"/>
        <v>0</v>
      </c>
      <c r="AL206" s="25">
        <f t="shared" si="89"/>
        <v>0</v>
      </c>
      <c r="AM206" s="25">
        <f t="shared" si="89"/>
        <v>0</v>
      </c>
      <c r="AN206" s="25">
        <f t="shared" si="89"/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f t="shared" si="91"/>
        <v>0</v>
      </c>
      <c r="BN206" s="25">
        <f t="shared" si="91"/>
        <v>0</v>
      </c>
      <c r="BO206" s="25">
        <f t="shared" si="91"/>
        <v>0</v>
      </c>
      <c r="BP206" s="25">
        <f t="shared" si="91"/>
        <v>0</v>
      </c>
      <c r="BQ206" s="25">
        <f t="shared" si="91"/>
        <v>0</v>
      </c>
      <c r="BR206" s="26" t="s">
        <v>34</v>
      </c>
      <c r="BS206" s="19"/>
    </row>
    <row r="207" spans="1:71" s="17" customFormat="1" ht="41.25" customHeight="1" x14ac:dyDescent="0.25">
      <c r="A207" s="23" t="s">
        <v>403</v>
      </c>
      <c r="B207" s="42" t="s">
        <v>429</v>
      </c>
      <c r="C207" s="43" t="s">
        <v>430</v>
      </c>
      <c r="D207" s="24" t="s">
        <v>34</v>
      </c>
      <c r="E207" s="24">
        <f t="shared" si="88"/>
        <v>0</v>
      </c>
      <c r="F207" s="24">
        <f t="shared" si="88"/>
        <v>0</v>
      </c>
      <c r="G207" s="24">
        <f t="shared" si="88"/>
        <v>0</v>
      </c>
      <c r="H207" s="24">
        <f t="shared" si="88"/>
        <v>0</v>
      </c>
      <c r="I207" s="24">
        <f t="shared" si="88"/>
        <v>0</v>
      </c>
      <c r="J207" s="24">
        <f t="shared" si="88"/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f t="shared" si="89"/>
        <v>0</v>
      </c>
      <c r="AJ207" s="25">
        <f t="shared" si="89"/>
        <v>0</v>
      </c>
      <c r="AK207" s="25">
        <f t="shared" si="89"/>
        <v>0</v>
      </c>
      <c r="AL207" s="25">
        <f t="shared" si="89"/>
        <v>0</v>
      </c>
      <c r="AM207" s="25">
        <f t="shared" si="89"/>
        <v>0</v>
      </c>
      <c r="AN207" s="25">
        <f t="shared" si="89"/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f t="shared" si="91"/>
        <v>0</v>
      </c>
      <c r="BN207" s="25">
        <f t="shared" si="91"/>
        <v>0</v>
      </c>
      <c r="BO207" s="25">
        <f t="shared" si="91"/>
        <v>0</v>
      </c>
      <c r="BP207" s="25">
        <f t="shared" si="91"/>
        <v>0</v>
      </c>
      <c r="BQ207" s="25">
        <f t="shared" si="91"/>
        <v>0</v>
      </c>
      <c r="BR207" s="26" t="s">
        <v>34</v>
      </c>
      <c r="BS207" s="19"/>
    </row>
    <row r="208" spans="1:71" s="17" customFormat="1" ht="33" customHeight="1" x14ac:dyDescent="0.25">
      <c r="A208" s="23" t="s">
        <v>403</v>
      </c>
      <c r="B208" s="42" t="s">
        <v>431</v>
      </c>
      <c r="C208" s="43" t="s">
        <v>432</v>
      </c>
      <c r="D208" s="24" t="s">
        <v>34</v>
      </c>
      <c r="E208" s="24">
        <f t="shared" si="88"/>
        <v>0</v>
      </c>
      <c r="F208" s="24">
        <f t="shared" si="88"/>
        <v>0</v>
      </c>
      <c r="G208" s="24">
        <f t="shared" si="88"/>
        <v>0</v>
      </c>
      <c r="H208" s="24">
        <f t="shared" si="88"/>
        <v>0</v>
      </c>
      <c r="I208" s="24">
        <f t="shared" si="88"/>
        <v>0</v>
      </c>
      <c r="J208" s="24">
        <f t="shared" si="88"/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f t="shared" si="89"/>
        <v>0</v>
      </c>
      <c r="AJ208" s="25">
        <f t="shared" si="89"/>
        <v>0</v>
      </c>
      <c r="AK208" s="25">
        <f t="shared" si="89"/>
        <v>0</v>
      </c>
      <c r="AL208" s="25">
        <f t="shared" si="89"/>
        <v>0</v>
      </c>
      <c r="AM208" s="25">
        <f t="shared" si="89"/>
        <v>0</v>
      </c>
      <c r="AN208" s="25">
        <f t="shared" si="89"/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25">
        <v>0</v>
      </c>
      <c r="BJ208" s="25">
        <v>0</v>
      </c>
      <c r="BK208" s="25">
        <v>0</v>
      </c>
      <c r="BL208" s="25">
        <v>0</v>
      </c>
      <c r="BM208" s="25">
        <f t="shared" si="91"/>
        <v>0</v>
      </c>
      <c r="BN208" s="25">
        <f t="shared" si="91"/>
        <v>0</v>
      </c>
      <c r="BO208" s="25">
        <f t="shared" si="91"/>
        <v>0</v>
      </c>
      <c r="BP208" s="25">
        <f t="shared" si="91"/>
        <v>0</v>
      </c>
      <c r="BQ208" s="25">
        <f t="shared" si="91"/>
        <v>0</v>
      </c>
      <c r="BR208" s="26" t="s">
        <v>34</v>
      </c>
      <c r="BS208" s="19"/>
    </row>
    <row r="209" spans="1:71" s="17" customFormat="1" ht="45.75" customHeight="1" x14ac:dyDescent="0.25">
      <c r="A209" s="23" t="s">
        <v>403</v>
      </c>
      <c r="B209" s="42" t="s">
        <v>433</v>
      </c>
      <c r="C209" s="43" t="s">
        <v>434</v>
      </c>
      <c r="D209" s="24" t="s">
        <v>34</v>
      </c>
      <c r="E209" s="24">
        <f t="shared" si="88"/>
        <v>0</v>
      </c>
      <c r="F209" s="24">
        <f t="shared" si="88"/>
        <v>0</v>
      </c>
      <c r="G209" s="24">
        <f t="shared" si="88"/>
        <v>0</v>
      </c>
      <c r="H209" s="24">
        <f t="shared" si="88"/>
        <v>0</v>
      </c>
      <c r="I209" s="24">
        <f t="shared" si="88"/>
        <v>0</v>
      </c>
      <c r="J209" s="24">
        <f t="shared" si="88"/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f t="shared" si="89"/>
        <v>0</v>
      </c>
      <c r="AJ209" s="25">
        <f t="shared" si="89"/>
        <v>0</v>
      </c>
      <c r="AK209" s="25">
        <f t="shared" si="89"/>
        <v>0</v>
      </c>
      <c r="AL209" s="25">
        <f t="shared" si="89"/>
        <v>0</v>
      </c>
      <c r="AM209" s="25">
        <f t="shared" si="89"/>
        <v>0</v>
      </c>
      <c r="AN209" s="25">
        <f t="shared" si="89"/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f t="shared" si="91"/>
        <v>0</v>
      </c>
      <c r="BN209" s="25">
        <f t="shared" si="91"/>
        <v>0</v>
      </c>
      <c r="BO209" s="25">
        <f t="shared" si="91"/>
        <v>0</v>
      </c>
      <c r="BP209" s="25">
        <f t="shared" si="91"/>
        <v>0</v>
      </c>
      <c r="BQ209" s="25">
        <f t="shared" si="91"/>
        <v>0</v>
      </c>
      <c r="BR209" s="26" t="s">
        <v>34</v>
      </c>
      <c r="BS209" s="19"/>
    </row>
    <row r="210" spans="1:71" s="17" customFormat="1" ht="46.5" customHeight="1" x14ac:dyDescent="0.25">
      <c r="A210" s="23" t="s">
        <v>403</v>
      </c>
      <c r="B210" s="42" t="s">
        <v>435</v>
      </c>
      <c r="C210" s="43" t="s">
        <v>436</v>
      </c>
      <c r="D210" s="24" t="s">
        <v>34</v>
      </c>
      <c r="E210" s="24">
        <f t="shared" si="88"/>
        <v>0</v>
      </c>
      <c r="F210" s="24">
        <f t="shared" si="88"/>
        <v>0</v>
      </c>
      <c r="G210" s="24">
        <f t="shared" si="88"/>
        <v>0</v>
      </c>
      <c r="H210" s="24">
        <f t="shared" si="88"/>
        <v>0</v>
      </c>
      <c r="I210" s="24">
        <f t="shared" si="88"/>
        <v>0</v>
      </c>
      <c r="J210" s="24">
        <f t="shared" si="88"/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f t="shared" si="89"/>
        <v>0</v>
      </c>
      <c r="AJ210" s="25">
        <f t="shared" si="89"/>
        <v>0</v>
      </c>
      <c r="AK210" s="25">
        <f t="shared" si="89"/>
        <v>0</v>
      </c>
      <c r="AL210" s="25">
        <f t="shared" si="89"/>
        <v>0</v>
      </c>
      <c r="AM210" s="25">
        <f t="shared" si="89"/>
        <v>0</v>
      </c>
      <c r="AN210" s="25">
        <f t="shared" si="89"/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25">
        <v>0</v>
      </c>
      <c r="BJ210" s="25">
        <v>0</v>
      </c>
      <c r="BK210" s="25">
        <v>0</v>
      </c>
      <c r="BL210" s="25">
        <v>0</v>
      </c>
      <c r="BM210" s="25">
        <f t="shared" si="91"/>
        <v>0</v>
      </c>
      <c r="BN210" s="25">
        <f t="shared" si="91"/>
        <v>0</v>
      </c>
      <c r="BO210" s="25">
        <f t="shared" si="91"/>
        <v>0</v>
      </c>
      <c r="BP210" s="25">
        <f t="shared" si="91"/>
        <v>0</v>
      </c>
      <c r="BQ210" s="25">
        <f t="shared" si="91"/>
        <v>0</v>
      </c>
      <c r="BR210" s="26" t="s">
        <v>34</v>
      </c>
      <c r="BS210" s="19"/>
    </row>
    <row r="211" spans="1:71" s="17" customFormat="1" ht="33" customHeight="1" x14ac:dyDescent="0.25">
      <c r="A211" s="23" t="s">
        <v>403</v>
      </c>
      <c r="B211" s="42" t="s">
        <v>437</v>
      </c>
      <c r="C211" s="43" t="s">
        <v>438</v>
      </c>
      <c r="D211" s="24" t="s">
        <v>34</v>
      </c>
      <c r="E211" s="24">
        <f t="shared" si="88"/>
        <v>0</v>
      </c>
      <c r="F211" s="24">
        <f t="shared" si="88"/>
        <v>0</v>
      </c>
      <c r="G211" s="24">
        <f t="shared" si="88"/>
        <v>0</v>
      </c>
      <c r="H211" s="24">
        <f t="shared" si="88"/>
        <v>0</v>
      </c>
      <c r="I211" s="24">
        <f t="shared" si="88"/>
        <v>0</v>
      </c>
      <c r="J211" s="24">
        <f t="shared" si="88"/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f t="shared" si="89"/>
        <v>0</v>
      </c>
      <c r="AJ211" s="25">
        <f t="shared" si="89"/>
        <v>0</v>
      </c>
      <c r="AK211" s="25">
        <f t="shared" si="89"/>
        <v>0</v>
      </c>
      <c r="AL211" s="25">
        <f t="shared" si="89"/>
        <v>0</v>
      </c>
      <c r="AM211" s="25">
        <f t="shared" si="89"/>
        <v>0</v>
      </c>
      <c r="AN211" s="25">
        <f t="shared" si="89"/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25">
        <v>0</v>
      </c>
      <c r="BJ211" s="25">
        <v>0</v>
      </c>
      <c r="BK211" s="25">
        <v>0</v>
      </c>
      <c r="BL211" s="25">
        <v>0</v>
      </c>
      <c r="BM211" s="25">
        <f t="shared" si="91"/>
        <v>0</v>
      </c>
      <c r="BN211" s="25">
        <f t="shared" si="91"/>
        <v>0</v>
      </c>
      <c r="BO211" s="25">
        <f t="shared" si="91"/>
        <v>0</v>
      </c>
      <c r="BP211" s="25">
        <f t="shared" si="91"/>
        <v>0</v>
      </c>
      <c r="BQ211" s="25">
        <f t="shared" si="91"/>
        <v>0</v>
      </c>
      <c r="BR211" s="26" t="s">
        <v>34</v>
      </c>
      <c r="BS211" s="19"/>
    </row>
    <row r="212" spans="1:71" s="17" customFormat="1" ht="33" customHeight="1" x14ac:dyDescent="0.25">
      <c r="A212" s="23" t="s">
        <v>403</v>
      </c>
      <c r="B212" s="42" t="s">
        <v>439</v>
      </c>
      <c r="C212" s="43" t="s">
        <v>440</v>
      </c>
      <c r="D212" s="24" t="s">
        <v>34</v>
      </c>
      <c r="E212" s="24">
        <f t="shared" si="88"/>
        <v>0</v>
      </c>
      <c r="F212" s="24">
        <f t="shared" si="88"/>
        <v>0</v>
      </c>
      <c r="G212" s="24">
        <f t="shared" si="88"/>
        <v>0</v>
      </c>
      <c r="H212" s="24">
        <f t="shared" si="88"/>
        <v>0</v>
      </c>
      <c r="I212" s="24">
        <f t="shared" si="88"/>
        <v>0</v>
      </c>
      <c r="J212" s="24">
        <f t="shared" si="88"/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f t="shared" si="89"/>
        <v>0</v>
      </c>
      <c r="AJ212" s="25">
        <f t="shared" si="89"/>
        <v>0</v>
      </c>
      <c r="AK212" s="25">
        <f t="shared" si="89"/>
        <v>0</v>
      </c>
      <c r="AL212" s="25">
        <f t="shared" si="89"/>
        <v>0</v>
      </c>
      <c r="AM212" s="25">
        <f t="shared" si="89"/>
        <v>0</v>
      </c>
      <c r="AN212" s="25">
        <f t="shared" si="89"/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25">
        <v>0</v>
      </c>
      <c r="BJ212" s="25">
        <v>0</v>
      </c>
      <c r="BK212" s="25">
        <v>0</v>
      </c>
      <c r="BL212" s="25">
        <v>0</v>
      </c>
      <c r="BM212" s="25">
        <f t="shared" si="91"/>
        <v>0</v>
      </c>
      <c r="BN212" s="25">
        <f t="shared" si="91"/>
        <v>0</v>
      </c>
      <c r="BO212" s="25">
        <f t="shared" si="91"/>
        <v>0</v>
      </c>
      <c r="BP212" s="25">
        <f t="shared" si="91"/>
        <v>0</v>
      </c>
      <c r="BQ212" s="25">
        <f t="shared" si="91"/>
        <v>0</v>
      </c>
      <c r="BR212" s="26" t="s">
        <v>34</v>
      </c>
      <c r="BS212" s="19"/>
    </row>
    <row r="213" spans="1:71" s="17" customFormat="1" ht="33" customHeight="1" x14ac:dyDescent="0.25">
      <c r="A213" s="23" t="s">
        <v>403</v>
      </c>
      <c r="B213" s="42" t="s">
        <v>441</v>
      </c>
      <c r="C213" s="43" t="s">
        <v>442</v>
      </c>
      <c r="D213" s="24" t="s">
        <v>34</v>
      </c>
      <c r="E213" s="24">
        <f t="shared" si="88"/>
        <v>0</v>
      </c>
      <c r="F213" s="24">
        <f t="shared" si="88"/>
        <v>0</v>
      </c>
      <c r="G213" s="24">
        <f t="shared" si="88"/>
        <v>0</v>
      </c>
      <c r="H213" s="24">
        <f t="shared" si="88"/>
        <v>0</v>
      </c>
      <c r="I213" s="24">
        <f t="shared" si="88"/>
        <v>0</v>
      </c>
      <c r="J213" s="24">
        <f t="shared" si="88"/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f t="shared" si="89"/>
        <v>0</v>
      </c>
      <c r="AJ213" s="25">
        <f t="shared" si="89"/>
        <v>0</v>
      </c>
      <c r="AK213" s="25">
        <f t="shared" si="89"/>
        <v>0</v>
      </c>
      <c r="AL213" s="25">
        <f t="shared" si="89"/>
        <v>0</v>
      </c>
      <c r="AM213" s="25">
        <f t="shared" si="89"/>
        <v>0</v>
      </c>
      <c r="AN213" s="25">
        <f t="shared" si="89"/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25">
        <v>0</v>
      </c>
      <c r="BJ213" s="25">
        <v>0</v>
      </c>
      <c r="BK213" s="25">
        <v>0</v>
      </c>
      <c r="BL213" s="25">
        <v>0</v>
      </c>
      <c r="BM213" s="25">
        <f t="shared" si="91"/>
        <v>0</v>
      </c>
      <c r="BN213" s="25">
        <f t="shared" si="91"/>
        <v>0</v>
      </c>
      <c r="BO213" s="25">
        <f t="shared" si="91"/>
        <v>0</v>
      </c>
      <c r="BP213" s="25">
        <f t="shared" si="91"/>
        <v>0</v>
      </c>
      <c r="BQ213" s="25">
        <f t="shared" si="91"/>
        <v>0</v>
      </c>
      <c r="BR213" s="26" t="s">
        <v>34</v>
      </c>
      <c r="BS213" s="19"/>
    </row>
    <row r="214" spans="1:71" s="17" customFormat="1" ht="48" customHeight="1" x14ac:dyDescent="0.25">
      <c r="A214" s="23" t="s">
        <v>403</v>
      </c>
      <c r="B214" s="42" t="s">
        <v>443</v>
      </c>
      <c r="C214" s="43" t="s">
        <v>444</v>
      </c>
      <c r="D214" s="24" t="s">
        <v>34</v>
      </c>
      <c r="E214" s="24">
        <f t="shared" si="88"/>
        <v>0</v>
      </c>
      <c r="F214" s="24">
        <f t="shared" si="88"/>
        <v>0</v>
      </c>
      <c r="G214" s="24">
        <f t="shared" si="88"/>
        <v>0</v>
      </c>
      <c r="H214" s="24">
        <f t="shared" si="88"/>
        <v>0</v>
      </c>
      <c r="I214" s="24">
        <f t="shared" si="88"/>
        <v>0</v>
      </c>
      <c r="J214" s="24">
        <f t="shared" si="88"/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f t="shared" si="89"/>
        <v>0</v>
      </c>
      <c r="AJ214" s="25">
        <f t="shared" si="89"/>
        <v>0</v>
      </c>
      <c r="AK214" s="25">
        <f t="shared" si="89"/>
        <v>0</v>
      </c>
      <c r="AL214" s="25">
        <f t="shared" si="89"/>
        <v>0</v>
      </c>
      <c r="AM214" s="25">
        <f t="shared" si="89"/>
        <v>0</v>
      </c>
      <c r="AN214" s="25">
        <f t="shared" si="89"/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25">
        <v>0</v>
      </c>
      <c r="BJ214" s="25">
        <v>0</v>
      </c>
      <c r="BK214" s="25">
        <v>0</v>
      </c>
      <c r="BL214" s="25">
        <v>0</v>
      </c>
      <c r="BM214" s="25">
        <f t="shared" si="91"/>
        <v>0</v>
      </c>
      <c r="BN214" s="25">
        <f t="shared" si="91"/>
        <v>0</v>
      </c>
      <c r="BO214" s="25">
        <f t="shared" si="91"/>
        <v>0</v>
      </c>
      <c r="BP214" s="25">
        <f t="shared" si="91"/>
        <v>0</v>
      </c>
      <c r="BQ214" s="25">
        <f t="shared" si="91"/>
        <v>0</v>
      </c>
      <c r="BR214" s="26" t="s">
        <v>34</v>
      </c>
      <c r="BS214" s="19"/>
    </row>
    <row r="215" spans="1:71" s="17" customFormat="1" ht="45.75" customHeight="1" x14ac:dyDescent="0.25">
      <c r="A215" s="23" t="s">
        <v>403</v>
      </c>
      <c r="B215" s="42" t="s">
        <v>445</v>
      </c>
      <c r="C215" s="43" t="s">
        <v>446</v>
      </c>
      <c r="D215" s="24" t="s">
        <v>34</v>
      </c>
      <c r="E215" s="24">
        <f t="shared" si="88"/>
        <v>0</v>
      </c>
      <c r="F215" s="24">
        <f t="shared" si="88"/>
        <v>0</v>
      </c>
      <c r="G215" s="24">
        <f t="shared" si="88"/>
        <v>0</v>
      </c>
      <c r="H215" s="24">
        <f t="shared" si="88"/>
        <v>0</v>
      </c>
      <c r="I215" s="24">
        <f t="shared" si="88"/>
        <v>0</v>
      </c>
      <c r="J215" s="24">
        <f t="shared" si="88"/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f t="shared" si="89"/>
        <v>0</v>
      </c>
      <c r="AJ215" s="25">
        <f t="shared" si="89"/>
        <v>0</v>
      </c>
      <c r="AK215" s="25">
        <f t="shared" si="89"/>
        <v>0</v>
      </c>
      <c r="AL215" s="25">
        <f t="shared" si="89"/>
        <v>0</v>
      </c>
      <c r="AM215" s="25">
        <f t="shared" si="89"/>
        <v>0</v>
      </c>
      <c r="AN215" s="25">
        <f t="shared" si="89"/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25">
        <v>0</v>
      </c>
      <c r="BJ215" s="25">
        <v>0</v>
      </c>
      <c r="BK215" s="25">
        <v>0</v>
      </c>
      <c r="BL215" s="25">
        <v>0</v>
      </c>
      <c r="BM215" s="25">
        <f t="shared" si="91"/>
        <v>0</v>
      </c>
      <c r="BN215" s="25">
        <f t="shared" si="91"/>
        <v>0</v>
      </c>
      <c r="BO215" s="25">
        <f t="shared" si="91"/>
        <v>0</v>
      </c>
      <c r="BP215" s="25">
        <f t="shared" si="91"/>
        <v>0</v>
      </c>
      <c r="BQ215" s="25">
        <f t="shared" si="91"/>
        <v>0</v>
      </c>
      <c r="BR215" s="26" t="s">
        <v>34</v>
      </c>
      <c r="BS215" s="19"/>
    </row>
    <row r="216" spans="1:71" s="17" customFormat="1" ht="24" customHeight="1" x14ac:dyDescent="0.25">
      <c r="A216" s="23" t="s">
        <v>403</v>
      </c>
      <c r="B216" s="42" t="s">
        <v>447</v>
      </c>
      <c r="C216" s="43" t="s">
        <v>448</v>
      </c>
      <c r="D216" s="24" t="s">
        <v>34</v>
      </c>
      <c r="E216" s="24">
        <f t="shared" si="88"/>
        <v>0</v>
      </c>
      <c r="F216" s="24">
        <f t="shared" si="88"/>
        <v>0</v>
      </c>
      <c r="G216" s="24">
        <f t="shared" si="88"/>
        <v>0</v>
      </c>
      <c r="H216" s="24">
        <f t="shared" si="88"/>
        <v>0</v>
      </c>
      <c r="I216" s="24">
        <f t="shared" si="88"/>
        <v>0</v>
      </c>
      <c r="J216" s="24">
        <f t="shared" si="88"/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f t="shared" si="89"/>
        <v>0</v>
      </c>
      <c r="AJ216" s="25">
        <f t="shared" si="89"/>
        <v>0</v>
      </c>
      <c r="AK216" s="25">
        <f t="shared" si="89"/>
        <v>0</v>
      </c>
      <c r="AL216" s="25">
        <f t="shared" si="89"/>
        <v>0</v>
      </c>
      <c r="AM216" s="25">
        <f t="shared" si="89"/>
        <v>0</v>
      </c>
      <c r="AN216" s="25">
        <f t="shared" si="89"/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25">
        <v>0</v>
      </c>
      <c r="BJ216" s="25">
        <v>0</v>
      </c>
      <c r="BK216" s="25">
        <v>0</v>
      </c>
      <c r="BL216" s="25">
        <v>0</v>
      </c>
      <c r="BM216" s="25">
        <f t="shared" si="91"/>
        <v>0</v>
      </c>
      <c r="BN216" s="25">
        <f t="shared" si="91"/>
        <v>0</v>
      </c>
      <c r="BO216" s="25">
        <f t="shared" si="91"/>
        <v>0</v>
      </c>
      <c r="BP216" s="25">
        <f t="shared" si="91"/>
        <v>0</v>
      </c>
      <c r="BQ216" s="25">
        <f t="shared" si="91"/>
        <v>0</v>
      </c>
      <c r="BR216" s="26" t="s">
        <v>34</v>
      </c>
      <c r="BS216" s="19"/>
    </row>
    <row r="217" spans="1:71" s="17" customFormat="1" ht="58.5" customHeight="1" x14ac:dyDescent="0.25">
      <c r="A217" s="23" t="s">
        <v>403</v>
      </c>
      <c r="B217" s="42" t="s">
        <v>449</v>
      </c>
      <c r="C217" s="43" t="s">
        <v>450</v>
      </c>
      <c r="D217" s="24" t="s">
        <v>34</v>
      </c>
      <c r="E217" s="24">
        <f t="shared" si="88"/>
        <v>0</v>
      </c>
      <c r="F217" s="24">
        <f t="shared" si="88"/>
        <v>0</v>
      </c>
      <c r="G217" s="24">
        <f t="shared" si="88"/>
        <v>0</v>
      </c>
      <c r="H217" s="24">
        <f t="shared" si="88"/>
        <v>0</v>
      </c>
      <c r="I217" s="24">
        <f t="shared" si="88"/>
        <v>0</v>
      </c>
      <c r="J217" s="24">
        <f t="shared" si="88"/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f t="shared" si="89"/>
        <v>0</v>
      </c>
      <c r="AJ217" s="25">
        <f t="shared" si="89"/>
        <v>0</v>
      </c>
      <c r="AK217" s="25">
        <f t="shared" si="89"/>
        <v>0</v>
      </c>
      <c r="AL217" s="25">
        <f t="shared" si="89"/>
        <v>0</v>
      </c>
      <c r="AM217" s="25">
        <f t="shared" si="89"/>
        <v>0</v>
      </c>
      <c r="AN217" s="25">
        <f t="shared" si="89"/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25">
        <v>0</v>
      </c>
      <c r="BJ217" s="25">
        <v>0</v>
      </c>
      <c r="BK217" s="25">
        <v>0</v>
      </c>
      <c r="BL217" s="25">
        <v>0</v>
      </c>
      <c r="BM217" s="25">
        <f t="shared" si="91"/>
        <v>0</v>
      </c>
      <c r="BN217" s="25">
        <f t="shared" si="91"/>
        <v>0</v>
      </c>
      <c r="BO217" s="25">
        <f t="shared" si="91"/>
        <v>0</v>
      </c>
      <c r="BP217" s="25">
        <f t="shared" si="91"/>
        <v>0</v>
      </c>
      <c r="BQ217" s="25">
        <f t="shared" si="91"/>
        <v>0</v>
      </c>
      <c r="BR217" s="26" t="s">
        <v>34</v>
      </c>
      <c r="BS217" s="19"/>
    </row>
    <row r="218" spans="1:71" s="17" customFormat="1" ht="54" customHeight="1" x14ac:dyDescent="0.25">
      <c r="A218" s="27" t="s">
        <v>403</v>
      </c>
      <c r="B218" s="42" t="s">
        <v>451</v>
      </c>
      <c r="C218" s="23" t="s">
        <v>452</v>
      </c>
      <c r="D218" s="24" t="s">
        <v>34</v>
      </c>
      <c r="E218" s="24">
        <f t="shared" si="88"/>
        <v>0</v>
      </c>
      <c r="F218" s="24">
        <f t="shared" si="88"/>
        <v>0</v>
      </c>
      <c r="G218" s="24">
        <f t="shared" si="88"/>
        <v>0</v>
      </c>
      <c r="H218" s="24">
        <f t="shared" si="88"/>
        <v>0</v>
      </c>
      <c r="I218" s="24">
        <f t="shared" si="88"/>
        <v>0</v>
      </c>
      <c r="J218" s="24">
        <f t="shared" si="88"/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f t="shared" si="89"/>
        <v>0</v>
      </c>
      <c r="AJ218" s="25">
        <f t="shared" si="89"/>
        <v>0</v>
      </c>
      <c r="AK218" s="25">
        <f t="shared" si="89"/>
        <v>0</v>
      </c>
      <c r="AL218" s="25">
        <f t="shared" si="89"/>
        <v>0</v>
      </c>
      <c r="AM218" s="25">
        <f t="shared" si="89"/>
        <v>0</v>
      </c>
      <c r="AN218" s="25">
        <f t="shared" si="89"/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25">
        <v>0</v>
      </c>
      <c r="BJ218" s="25">
        <v>0</v>
      </c>
      <c r="BK218" s="25">
        <v>0</v>
      </c>
      <c r="BL218" s="25">
        <v>0</v>
      </c>
      <c r="BM218" s="25">
        <f t="shared" si="91"/>
        <v>0</v>
      </c>
      <c r="BN218" s="25">
        <f t="shared" si="91"/>
        <v>0</v>
      </c>
      <c r="BO218" s="25">
        <f t="shared" si="91"/>
        <v>0</v>
      </c>
      <c r="BP218" s="25">
        <f t="shared" si="91"/>
        <v>0</v>
      </c>
      <c r="BQ218" s="25">
        <f t="shared" si="91"/>
        <v>0</v>
      </c>
      <c r="BR218" s="26" t="s">
        <v>34</v>
      </c>
      <c r="BS218" s="19"/>
    </row>
    <row r="219" spans="1:71" s="17" customFormat="1" x14ac:dyDescent="0.25">
      <c r="A219" s="27" t="s">
        <v>403</v>
      </c>
      <c r="B219" s="42" t="s">
        <v>453</v>
      </c>
      <c r="C219" s="23" t="s">
        <v>454</v>
      </c>
      <c r="D219" s="28" t="s">
        <v>34</v>
      </c>
      <c r="E219" s="24">
        <f t="shared" si="88"/>
        <v>0</v>
      </c>
      <c r="F219" s="24">
        <f t="shared" si="88"/>
        <v>0</v>
      </c>
      <c r="G219" s="24">
        <f t="shared" si="88"/>
        <v>0</v>
      </c>
      <c r="H219" s="24">
        <f t="shared" si="88"/>
        <v>0</v>
      </c>
      <c r="I219" s="24">
        <f t="shared" si="88"/>
        <v>0</v>
      </c>
      <c r="J219" s="24">
        <f t="shared" si="88"/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5">
        <f t="shared" si="89"/>
        <v>0</v>
      </c>
      <c r="AJ219" s="25">
        <f t="shared" si="89"/>
        <v>0</v>
      </c>
      <c r="AK219" s="25">
        <f t="shared" si="89"/>
        <v>0</v>
      </c>
      <c r="AL219" s="25">
        <f t="shared" si="89"/>
        <v>0</v>
      </c>
      <c r="AM219" s="25">
        <f t="shared" si="89"/>
        <v>0</v>
      </c>
      <c r="AN219" s="25">
        <f t="shared" si="89"/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5">
        <f t="shared" si="91"/>
        <v>0</v>
      </c>
      <c r="BN219" s="25">
        <f t="shared" si="91"/>
        <v>0</v>
      </c>
      <c r="BO219" s="25">
        <f t="shared" si="91"/>
        <v>0</v>
      </c>
      <c r="BP219" s="25">
        <f t="shared" si="91"/>
        <v>0</v>
      </c>
      <c r="BQ219" s="25">
        <f t="shared" si="91"/>
        <v>0</v>
      </c>
      <c r="BR219" s="26" t="s">
        <v>34</v>
      </c>
      <c r="BS219" s="19"/>
    </row>
    <row r="220" spans="1:71" s="17" customFormat="1" x14ac:dyDescent="0.25">
      <c r="A220" s="27" t="s">
        <v>403</v>
      </c>
      <c r="B220" s="42" t="s">
        <v>455</v>
      </c>
      <c r="C220" s="23" t="s">
        <v>456</v>
      </c>
      <c r="D220" s="28" t="s">
        <v>34</v>
      </c>
      <c r="E220" s="24">
        <f t="shared" si="88"/>
        <v>0</v>
      </c>
      <c r="F220" s="24">
        <f t="shared" si="88"/>
        <v>0</v>
      </c>
      <c r="G220" s="24">
        <f t="shared" si="88"/>
        <v>0</v>
      </c>
      <c r="H220" s="24">
        <f t="shared" si="88"/>
        <v>0</v>
      </c>
      <c r="I220" s="24">
        <f t="shared" si="88"/>
        <v>0</v>
      </c>
      <c r="J220" s="24">
        <f t="shared" si="88"/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4">
        <v>0</v>
      </c>
      <c r="AG220" s="24">
        <v>0</v>
      </c>
      <c r="AH220" s="24">
        <v>0</v>
      </c>
      <c r="AI220" s="25">
        <f t="shared" si="89"/>
        <v>0</v>
      </c>
      <c r="AJ220" s="25">
        <f t="shared" si="89"/>
        <v>0</v>
      </c>
      <c r="AK220" s="25">
        <f t="shared" si="89"/>
        <v>0</v>
      </c>
      <c r="AL220" s="25">
        <f t="shared" si="89"/>
        <v>0</v>
      </c>
      <c r="AM220" s="25">
        <f t="shared" si="89"/>
        <v>0</v>
      </c>
      <c r="AN220" s="25">
        <f t="shared" si="89"/>
        <v>0</v>
      </c>
      <c r="AO220" s="24">
        <v>0</v>
      </c>
      <c r="AP220" s="24">
        <v>0</v>
      </c>
      <c r="AQ220" s="24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4">
        <v>0</v>
      </c>
      <c r="BL220" s="24">
        <v>0</v>
      </c>
      <c r="BM220" s="25">
        <f t="shared" si="91"/>
        <v>0</v>
      </c>
      <c r="BN220" s="25">
        <f t="shared" si="91"/>
        <v>0</v>
      </c>
      <c r="BO220" s="25">
        <f t="shared" si="91"/>
        <v>0</v>
      </c>
      <c r="BP220" s="25">
        <f t="shared" si="91"/>
        <v>0</v>
      </c>
      <c r="BQ220" s="25">
        <f t="shared" si="91"/>
        <v>0</v>
      </c>
      <c r="BR220" s="26" t="s">
        <v>34</v>
      </c>
      <c r="BS220" s="16"/>
    </row>
    <row r="221" spans="1:71" s="17" customFormat="1" x14ac:dyDescent="0.25">
      <c r="A221" s="27" t="s">
        <v>403</v>
      </c>
      <c r="B221" s="42" t="s">
        <v>457</v>
      </c>
      <c r="C221" s="23" t="s">
        <v>458</v>
      </c>
      <c r="D221" s="28" t="s">
        <v>34</v>
      </c>
      <c r="E221" s="24">
        <f t="shared" si="88"/>
        <v>0</v>
      </c>
      <c r="F221" s="24">
        <f t="shared" si="88"/>
        <v>0</v>
      </c>
      <c r="G221" s="24">
        <f t="shared" si="88"/>
        <v>0</v>
      </c>
      <c r="H221" s="24">
        <f t="shared" si="88"/>
        <v>0</v>
      </c>
      <c r="I221" s="24">
        <f t="shared" si="88"/>
        <v>0</v>
      </c>
      <c r="J221" s="24">
        <f t="shared" si="88"/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4">
        <v>0</v>
      </c>
      <c r="AG221" s="24">
        <v>0</v>
      </c>
      <c r="AH221" s="24">
        <v>0</v>
      </c>
      <c r="AI221" s="25">
        <f t="shared" si="89"/>
        <v>0</v>
      </c>
      <c r="AJ221" s="25">
        <f t="shared" si="89"/>
        <v>0</v>
      </c>
      <c r="AK221" s="25">
        <f t="shared" si="89"/>
        <v>0</v>
      </c>
      <c r="AL221" s="25">
        <f t="shared" si="89"/>
        <v>0</v>
      </c>
      <c r="AM221" s="25">
        <f t="shared" si="89"/>
        <v>0</v>
      </c>
      <c r="AN221" s="25">
        <f t="shared" si="89"/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4">
        <v>0</v>
      </c>
      <c r="BL221" s="24">
        <v>0</v>
      </c>
      <c r="BM221" s="25">
        <f t="shared" si="91"/>
        <v>0</v>
      </c>
      <c r="BN221" s="25">
        <f t="shared" si="91"/>
        <v>0</v>
      </c>
      <c r="BO221" s="25">
        <f t="shared" si="91"/>
        <v>0</v>
      </c>
      <c r="BP221" s="25">
        <f t="shared" si="91"/>
        <v>0</v>
      </c>
      <c r="BQ221" s="25">
        <f t="shared" si="91"/>
        <v>0</v>
      </c>
      <c r="BR221" s="26" t="s">
        <v>34</v>
      </c>
      <c r="BS221" s="31"/>
    </row>
    <row r="222" spans="1:71" s="17" customFormat="1" x14ac:dyDescent="0.25">
      <c r="A222" s="27" t="s">
        <v>403</v>
      </c>
      <c r="B222" s="42" t="s">
        <v>459</v>
      </c>
      <c r="C222" s="23" t="s">
        <v>460</v>
      </c>
      <c r="D222" s="28" t="s">
        <v>34</v>
      </c>
      <c r="E222" s="24">
        <f t="shared" si="88"/>
        <v>0</v>
      </c>
      <c r="F222" s="24">
        <f t="shared" si="88"/>
        <v>0</v>
      </c>
      <c r="G222" s="24">
        <f t="shared" si="88"/>
        <v>0</v>
      </c>
      <c r="H222" s="24">
        <f t="shared" si="88"/>
        <v>0</v>
      </c>
      <c r="I222" s="24">
        <f t="shared" si="88"/>
        <v>0</v>
      </c>
      <c r="J222" s="24">
        <f t="shared" si="88"/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5">
        <f t="shared" si="89"/>
        <v>0</v>
      </c>
      <c r="AJ222" s="25">
        <f t="shared" si="89"/>
        <v>0</v>
      </c>
      <c r="AK222" s="25">
        <f t="shared" si="89"/>
        <v>0</v>
      </c>
      <c r="AL222" s="25">
        <f t="shared" si="89"/>
        <v>0</v>
      </c>
      <c r="AM222" s="25">
        <f t="shared" si="89"/>
        <v>0</v>
      </c>
      <c r="AN222" s="25">
        <f t="shared" si="89"/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5">
        <f t="shared" si="91"/>
        <v>0</v>
      </c>
      <c r="BN222" s="25">
        <f t="shared" si="91"/>
        <v>0</v>
      </c>
      <c r="BO222" s="25">
        <f t="shared" si="91"/>
        <v>0</v>
      </c>
      <c r="BP222" s="25">
        <f t="shared" si="91"/>
        <v>0</v>
      </c>
      <c r="BQ222" s="25">
        <f t="shared" si="91"/>
        <v>0</v>
      </c>
      <c r="BR222" s="26" t="s">
        <v>34</v>
      </c>
      <c r="BS222" s="20"/>
    </row>
    <row r="223" spans="1:71" s="17" customFormat="1" ht="31.5" x14ac:dyDescent="0.25">
      <c r="A223" s="27" t="s">
        <v>403</v>
      </c>
      <c r="B223" s="42" t="s">
        <v>461</v>
      </c>
      <c r="C223" s="23" t="s">
        <v>462</v>
      </c>
      <c r="D223" s="28" t="s">
        <v>34</v>
      </c>
      <c r="E223" s="24">
        <f t="shared" si="88"/>
        <v>0</v>
      </c>
      <c r="F223" s="24">
        <f t="shared" si="88"/>
        <v>0</v>
      </c>
      <c r="G223" s="24">
        <f t="shared" si="88"/>
        <v>0</v>
      </c>
      <c r="H223" s="24">
        <f t="shared" si="88"/>
        <v>0</v>
      </c>
      <c r="I223" s="24">
        <f t="shared" si="88"/>
        <v>0</v>
      </c>
      <c r="J223" s="24">
        <f t="shared" si="88"/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4">
        <v>0</v>
      </c>
      <c r="AG223" s="24">
        <v>0</v>
      </c>
      <c r="AH223" s="24">
        <v>0</v>
      </c>
      <c r="AI223" s="25">
        <f t="shared" si="89"/>
        <v>0</v>
      </c>
      <c r="AJ223" s="25">
        <f t="shared" si="89"/>
        <v>0</v>
      </c>
      <c r="AK223" s="25">
        <f t="shared" si="89"/>
        <v>0</v>
      </c>
      <c r="AL223" s="25">
        <f t="shared" si="89"/>
        <v>0</v>
      </c>
      <c r="AM223" s="25">
        <f t="shared" si="89"/>
        <v>0</v>
      </c>
      <c r="AN223" s="25">
        <f t="shared" si="89"/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</v>
      </c>
      <c r="BL223" s="24">
        <v>0</v>
      </c>
      <c r="BM223" s="25">
        <f t="shared" si="91"/>
        <v>0</v>
      </c>
      <c r="BN223" s="25">
        <f t="shared" si="91"/>
        <v>0</v>
      </c>
      <c r="BO223" s="25">
        <f t="shared" si="91"/>
        <v>0</v>
      </c>
      <c r="BP223" s="25">
        <f t="shared" si="91"/>
        <v>0</v>
      </c>
      <c r="BQ223" s="25">
        <f t="shared" si="91"/>
        <v>0</v>
      </c>
      <c r="BR223" s="26" t="s">
        <v>34</v>
      </c>
      <c r="BS223" s="16"/>
    </row>
    <row r="224" spans="1:71" s="17" customFormat="1" ht="31.5" x14ac:dyDescent="0.25">
      <c r="A224" s="27" t="s">
        <v>403</v>
      </c>
      <c r="B224" s="42" t="s">
        <v>463</v>
      </c>
      <c r="C224" s="23" t="s">
        <v>464</v>
      </c>
      <c r="D224" s="28" t="s">
        <v>34</v>
      </c>
      <c r="E224" s="24">
        <f t="shared" si="88"/>
        <v>0</v>
      </c>
      <c r="F224" s="24">
        <f t="shared" si="88"/>
        <v>0</v>
      </c>
      <c r="G224" s="24">
        <f t="shared" si="88"/>
        <v>0</v>
      </c>
      <c r="H224" s="24">
        <f t="shared" si="88"/>
        <v>0</v>
      </c>
      <c r="I224" s="24">
        <f t="shared" si="88"/>
        <v>0</v>
      </c>
      <c r="J224" s="24">
        <f t="shared" si="88"/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5">
        <f t="shared" si="89"/>
        <v>0</v>
      </c>
      <c r="AJ224" s="25">
        <f t="shared" si="89"/>
        <v>0</v>
      </c>
      <c r="AK224" s="25">
        <f t="shared" si="89"/>
        <v>0</v>
      </c>
      <c r="AL224" s="25">
        <f t="shared" si="89"/>
        <v>0</v>
      </c>
      <c r="AM224" s="25">
        <f t="shared" si="89"/>
        <v>0</v>
      </c>
      <c r="AN224" s="25">
        <f t="shared" si="89"/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5">
        <f t="shared" si="91"/>
        <v>0</v>
      </c>
      <c r="BN224" s="25">
        <f t="shared" si="91"/>
        <v>0</v>
      </c>
      <c r="BO224" s="25">
        <f t="shared" si="91"/>
        <v>0</v>
      </c>
      <c r="BP224" s="25">
        <f t="shared" si="91"/>
        <v>0</v>
      </c>
      <c r="BQ224" s="25">
        <f t="shared" si="91"/>
        <v>0</v>
      </c>
      <c r="BR224" s="26" t="s">
        <v>34</v>
      </c>
      <c r="BS224" s="31"/>
    </row>
    <row r="225" spans="1:71" s="17" customFormat="1" x14ac:dyDescent="0.25">
      <c r="A225" s="27" t="s">
        <v>403</v>
      </c>
      <c r="B225" s="42" t="s">
        <v>465</v>
      </c>
      <c r="C225" s="23" t="s">
        <v>466</v>
      </c>
      <c r="D225" s="28" t="s">
        <v>34</v>
      </c>
      <c r="E225" s="24">
        <f t="shared" si="88"/>
        <v>0</v>
      </c>
      <c r="F225" s="24">
        <f t="shared" si="88"/>
        <v>0</v>
      </c>
      <c r="G225" s="24">
        <f t="shared" si="88"/>
        <v>0</v>
      </c>
      <c r="H225" s="24">
        <f t="shared" si="88"/>
        <v>0</v>
      </c>
      <c r="I225" s="24">
        <f t="shared" si="88"/>
        <v>0</v>
      </c>
      <c r="J225" s="24">
        <f t="shared" si="88"/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5">
        <f t="shared" si="89"/>
        <v>0</v>
      </c>
      <c r="AJ225" s="25">
        <f t="shared" si="89"/>
        <v>0</v>
      </c>
      <c r="AK225" s="25">
        <f t="shared" si="89"/>
        <v>0</v>
      </c>
      <c r="AL225" s="25">
        <f t="shared" si="89"/>
        <v>0</v>
      </c>
      <c r="AM225" s="25">
        <f t="shared" si="89"/>
        <v>0</v>
      </c>
      <c r="AN225" s="25">
        <f t="shared" si="89"/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5">
        <f t="shared" si="91"/>
        <v>0</v>
      </c>
      <c r="BN225" s="25">
        <f t="shared" si="91"/>
        <v>0</v>
      </c>
      <c r="BO225" s="25">
        <f t="shared" si="91"/>
        <v>0</v>
      </c>
      <c r="BP225" s="25">
        <f t="shared" si="91"/>
        <v>0</v>
      </c>
      <c r="BQ225" s="25">
        <f t="shared" si="91"/>
        <v>0</v>
      </c>
      <c r="BR225" s="26" t="s">
        <v>34</v>
      </c>
      <c r="BS225" s="31"/>
    </row>
    <row r="226" spans="1:71" s="17" customFormat="1" x14ac:dyDescent="0.25">
      <c r="A226" s="27" t="s">
        <v>403</v>
      </c>
      <c r="B226" s="42" t="s">
        <v>467</v>
      </c>
      <c r="C226" s="23" t="s">
        <v>468</v>
      </c>
      <c r="D226" s="28" t="s">
        <v>34</v>
      </c>
      <c r="E226" s="24">
        <f t="shared" si="88"/>
        <v>0</v>
      </c>
      <c r="F226" s="24">
        <f t="shared" si="88"/>
        <v>0</v>
      </c>
      <c r="G226" s="24">
        <f t="shared" si="88"/>
        <v>0</v>
      </c>
      <c r="H226" s="24">
        <f t="shared" si="88"/>
        <v>0</v>
      </c>
      <c r="I226" s="24">
        <f t="shared" si="88"/>
        <v>0</v>
      </c>
      <c r="J226" s="24">
        <f t="shared" si="88"/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5">
        <f t="shared" si="89"/>
        <v>0</v>
      </c>
      <c r="AJ226" s="25">
        <f t="shared" si="89"/>
        <v>0</v>
      </c>
      <c r="AK226" s="25">
        <f t="shared" si="89"/>
        <v>0</v>
      </c>
      <c r="AL226" s="25">
        <f t="shared" si="89"/>
        <v>0</v>
      </c>
      <c r="AM226" s="25">
        <f t="shared" si="89"/>
        <v>0</v>
      </c>
      <c r="AN226" s="25">
        <f t="shared" si="89"/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5">
        <f t="shared" si="91"/>
        <v>0</v>
      </c>
      <c r="BN226" s="25">
        <f t="shared" si="91"/>
        <v>0</v>
      </c>
      <c r="BO226" s="25">
        <f t="shared" si="91"/>
        <v>0</v>
      </c>
      <c r="BP226" s="25">
        <f t="shared" si="91"/>
        <v>0</v>
      </c>
      <c r="BQ226" s="25">
        <f t="shared" si="91"/>
        <v>0</v>
      </c>
      <c r="BR226" s="26" t="s">
        <v>34</v>
      </c>
      <c r="BS226" s="19"/>
    </row>
    <row r="227" spans="1:71" s="17" customFormat="1" x14ac:dyDescent="0.25">
      <c r="A227" s="27" t="s">
        <v>403</v>
      </c>
      <c r="B227" s="42" t="s">
        <v>469</v>
      </c>
      <c r="C227" s="23" t="s">
        <v>470</v>
      </c>
      <c r="D227" s="28" t="s">
        <v>34</v>
      </c>
      <c r="E227" s="24">
        <f t="shared" si="88"/>
        <v>0</v>
      </c>
      <c r="F227" s="24">
        <f t="shared" si="88"/>
        <v>0</v>
      </c>
      <c r="G227" s="24">
        <f t="shared" si="88"/>
        <v>0</v>
      </c>
      <c r="H227" s="24">
        <f t="shared" si="88"/>
        <v>0</v>
      </c>
      <c r="I227" s="24">
        <f t="shared" si="88"/>
        <v>0</v>
      </c>
      <c r="J227" s="24">
        <f t="shared" si="88"/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4">
        <v>0</v>
      </c>
      <c r="AG227" s="24">
        <v>0</v>
      </c>
      <c r="AH227" s="24">
        <v>0</v>
      </c>
      <c r="AI227" s="25">
        <f t="shared" si="89"/>
        <v>0</v>
      </c>
      <c r="AJ227" s="25">
        <f t="shared" si="89"/>
        <v>0</v>
      </c>
      <c r="AK227" s="25">
        <f t="shared" si="89"/>
        <v>0</v>
      </c>
      <c r="AL227" s="25">
        <f t="shared" si="89"/>
        <v>0</v>
      </c>
      <c r="AM227" s="25">
        <f t="shared" si="89"/>
        <v>0</v>
      </c>
      <c r="AN227" s="25">
        <f t="shared" si="89"/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0</v>
      </c>
      <c r="BL227" s="24">
        <v>0</v>
      </c>
      <c r="BM227" s="25">
        <f t="shared" si="91"/>
        <v>0</v>
      </c>
      <c r="BN227" s="25">
        <f t="shared" si="91"/>
        <v>0</v>
      </c>
      <c r="BO227" s="25">
        <f t="shared" si="91"/>
        <v>0</v>
      </c>
      <c r="BP227" s="25">
        <f t="shared" si="91"/>
        <v>0</v>
      </c>
      <c r="BQ227" s="25">
        <f t="shared" si="91"/>
        <v>0</v>
      </c>
      <c r="BR227" s="26" t="s">
        <v>34</v>
      </c>
      <c r="BS227" s="19"/>
    </row>
    <row r="228" spans="1:71" s="17" customFormat="1" x14ac:dyDescent="0.25">
      <c r="A228" s="27" t="s">
        <v>403</v>
      </c>
      <c r="B228" s="42" t="s">
        <v>471</v>
      </c>
      <c r="C228" s="23" t="s">
        <v>472</v>
      </c>
      <c r="D228" s="28" t="s">
        <v>34</v>
      </c>
      <c r="E228" s="24">
        <f t="shared" si="88"/>
        <v>0</v>
      </c>
      <c r="F228" s="24">
        <f t="shared" si="88"/>
        <v>0</v>
      </c>
      <c r="G228" s="24">
        <f t="shared" si="88"/>
        <v>0</v>
      </c>
      <c r="H228" s="24">
        <f t="shared" si="88"/>
        <v>0</v>
      </c>
      <c r="I228" s="24">
        <f t="shared" si="88"/>
        <v>0</v>
      </c>
      <c r="J228" s="24">
        <f t="shared" si="88"/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4">
        <v>0</v>
      </c>
      <c r="AG228" s="24">
        <v>0</v>
      </c>
      <c r="AH228" s="24">
        <v>0</v>
      </c>
      <c r="AI228" s="25">
        <f t="shared" si="89"/>
        <v>0</v>
      </c>
      <c r="AJ228" s="25">
        <f t="shared" si="89"/>
        <v>0</v>
      </c>
      <c r="AK228" s="25">
        <f t="shared" si="89"/>
        <v>0</v>
      </c>
      <c r="AL228" s="25">
        <f t="shared" si="89"/>
        <v>0</v>
      </c>
      <c r="AM228" s="25">
        <f t="shared" si="89"/>
        <v>0</v>
      </c>
      <c r="AN228" s="25">
        <f t="shared" si="89"/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0</v>
      </c>
      <c r="BI228" s="24">
        <v>0</v>
      </c>
      <c r="BJ228" s="24">
        <v>0</v>
      </c>
      <c r="BK228" s="24">
        <v>0</v>
      </c>
      <c r="BL228" s="24">
        <v>0</v>
      </c>
      <c r="BM228" s="25">
        <f t="shared" si="91"/>
        <v>0</v>
      </c>
      <c r="BN228" s="25">
        <f t="shared" si="91"/>
        <v>0</v>
      </c>
      <c r="BO228" s="25">
        <f t="shared" si="91"/>
        <v>0</v>
      </c>
      <c r="BP228" s="25">
        <f t="shared" si="91"/>
        <v>0</v>
      </c>
      <c r="BQ228" s="25">
        <f t="shared" si="91"/>
        <v>0</v>
      </c>
      <c r="BR228" s="26" t="s">
        <v>34</v>
      </c>
      <c r="BS228" s="19"/>
    </row>
    <row r="229" spans="1:71" s="17" customFormat="1" x14ac:dyDescent="0.25">
      <c r="A229" s="27" t="s">
        <v>403</v>
      </c>
      <c r="B229" s="42" t="s">
        <v>473</v>
      </c>
      <c r="C229" s="23" t="s">
        <v>474</v>
      </c>
      <c r="D229" s="28" t="s">
        <v>34</v>
      </c>
      <c r="E229" s="24">
        <f t="shared" si="88"/>
        <v>0</v>
      </c>
      <c r="F229" s="24">
        <f t="shared" si="88"/>
        <v>0</v>
      </c>
      <c r="G229" s="24">
        <f t="shared" si="88"/>
        <v>0</v>
      </c>
      <c r="H229" s="24">
        <f t="shared" si="88"/>
        <v>0</v>
      </c>
      <c r="I229" s="24">
        <f t="shared" si="88"/>
        <v>0</v>
      </c>
      <c r="J229" s="24">
        <f t="shared" si="88"/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>
        <v>0</v>
      </c>
      <c r="AF229" s="24">
        <v>0</v>
      </c>
      <c r="AG229" s="24">
        <v>0</v>
      </c>
      <c r="AH229" s="24">
        <v>0</v>
      </c>
      <c r="AI229" s="25">
        <f t="shared" si="89"/>
        <v>0</v>
      </c>
      <c r="AJ229" s="25">
        <f t="shared" si="89"/>
        <v>0</v>
      </c>
      <c r="AK229" s="25">
        <f t="shared" si="89"/>
        <v>0</v>
      </c>
      <c r="AL229" s="25">
        <f t="shared" si="89"/>
        <v>0</v>
      </c>
      <c r="AM229" s="25">
        <f t="shared" si="89"/>
        <v>0</v>
      </c>
      <c r="AN229" s="25">
        <f t="shared" si="89"/>
        <v>0</v>
      </c>
      <c r="AO229" s="24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4">
        <v>0</v>
      </c>
      <c r="BL229" s="24">
        <v>0</v>
      </c>
      <c r="BM229" s="25">
        <f t="shared" si="91"/>
        <v>0</v>
      </c>
      <c r="BN229" s="25">
        <f t="shared" si="91"/>
        <v>0</v>
      </c>
      <c r="BO229" s="25">
        <f t="shared" si="91"/>
        <v>0</v>
      </c>
      <c r="BP229" s="25">
        <f t="shared" si="91"/>
        <v>0</v>
      </c>
      <c r="BQ229" s="25">
        <f t="shared" si="91"/>
        <v>0</v>
      </c>
      <c r="BR229" s="26" t="s">
        <v>34</v>
      </c>
      <c r="BS229" s="20"/>
    </row>
    <row r="230" spans="1:71" s="17" customFormat="1" x14ac:dyDescent="0.25">
      <c r="A230" s="27" t="s">
        <v>403</v>
      </c>
      <c r="B230" s="42" t="s">
        <v>475</v>
      </c>
      <c r="C230" s="23" t="s">
        <v>476</v>
      </c>
      <c r="D230" s="24" t="s">
        <v>34</v>
      </c>
      <c r="E230" s="24">
        <f t="shared" si="88"/>
        <v>0</v>
      </c>
      <c r="F230" s="24">
        <f t="shared" si="88"/>
        <v>0</v>
      </c>
      <c r="G230" s="24">
        <f t="shared" si="88"/>
        <v>0</v>
      </c>
      <c r="H230" s="24">
        <f t="shared" si="88"/>
        <v>0</v>
      </c>
      <c r="I230" s="24">
        <f t="shared" si="88"/>
        <v>0</v>
      </c>
      <c r="J230" s="24">
        <f t="shared" si="88"/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f t="shared" si="89"/>
        <v>0</v>
      </c>
      <c r="AJ230" s="25">
        <f t="shared" si="89"/>
        <v>0</v>
      </c>
      <c r="AK230" s="25">
        <f t="shared" si="89"/>
        <v>0</v>
      </c>
      <c r="AL230" s="25">
        <f t="shared" si="89"/>
        <v>0</v>
      </c>
      <c r="AM230" s="25">
        <f t="shared" si="89"/>
        <v>0</v>
      </c>
      <c r="AN230" s="25">
        <f t="shared" si="89"/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f t="shared" si="91"/>
        <v>0</v>
      </c>
      <c r="BN230" s="25">
        <f t="shared" si="91"/>
        <v>0</v>
      </c>
      <c r="BO230" s="25">
        <f t="shared" si="91"/>
        <v>0</v>
      </c>
      <c r="BP230" s="25">
        <f t="shared" si="91"/>
        <v>0</v>
      </c>
      <c r="BQ230" s="25">
        <f t="shared" si="91"/>
        <v>0</v>
      </c>
      <c r="BR230" s="26" t="s">
        <v>34</v>
      </c>
      <c r="BS230" s="20"/>
    </row>
    <row r="231" spans="1:71" s="17" customFormat="1" x14ac:dyDescent="0.25">
      <c r="A231" s="27" t="s">
        <v>403</v>
      </c>
      <c r="B231" s="42" t="s">
        <v>477</v>
      </c>
      <c r="C231" s="23" t="s">
        <v>478</v>
      </c>
      <c r="D231" s="24" t="s">
        <v>34</v>
      </c>
      <c r="E231" s="24">
        <f t="shared" si="88"/>
        <v>0</v>
      </c>
      <c r="F231" s="24">
        <f t="shared" si="88"/>
        <v>0</v>
      </c>
      <c r="G231" s="24">
        <f t="shared" si="88"/>
        <v>0</v>
      </c>
      <c r="H231" s="24">
        <f t="shared" si="88"/>
        <v>0</v>
      </c>
      <c r="I231" s="24">
        <f t="shared" si="88"/>
        <v>0</v>
      </c>
      <c r="J231" s="24">
        <f t="shared" si="88"/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f t="shared" si="89"/>
        <v>0</v>
      </c>
      <c r="AJ231" s="25">
        <f t="shared" si="89"/>
        <v>0</v>
      </c>
      <c r="AK231" s="25">
        <f t="shared" si="89"/>
        <v>0</v>
      </c>
      <c r="AL231" s="25">
        <f t="shared" si="89"/>
        <v>0</v>
      </c>
      <c r="AM231" s="25">
        <f t="shared" si="89"/>
        <v>0</v>
      </c>
      <c r="AN231" s="25">
        <f t="shared" si="89"/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f t="shared" si="91"/>
        <v>0</v>
      </c>
      <c r="BN231" s="25">
        <f t="shared" si="91"/>
        <v>0</v>
      </c>
      <c r="BO231" s="25">
        <f t="shared" si="91"/>
        <v>0</v>
      </c>
      <c r="BP231" s="25">
        <f t="shared" si="91"/>
        <v>0</v>
      </c>
      <c r="BQ231" s="25">
        <f t="shared" si="91"/>
        <v>0</v>
      </c>
      <c r="BR231" s="26" t="s">
        <v>34</v>
      </c>
      <c r="BS231" s="20"/>
    </row>
    <row r="232" spans="1:71" s="17" customFormat="1" ht="31.5" x14ac:dyDescent="0.25">
      <c r="A232" s="27" t="s">
        <v>403</v>
      </c>
      <c r="B232" s="42" t="s">
        <v>479</v>
      </c>
      <c r="C232" s="23" t="s">
        <v>480</v>
      </c>
      <c r="D232" s="28" t="s">
        <v>34</v>
      </c>
      <c r="E232" s="24">
        <f t="shared" si="88"/>
        <v>0</v>
      </c>
      <c r="F232" s="24">
        <f t="shared" si="88"/>
        <v>0</v>
      </c>
      <c r="G232" s="24">
        <f t="shared" si="88"/>
        <v>0</v>
      </c>
      <c r="H232" s="24">
        <f t="shared" si="88"/>
        <v>0</v>
      </c>
      <c r="I232" s="24">
        <f t="shared" si="88"/>
        <v>0</v>
      </c>
      <c r="J232" s="24">
        <f t="shared" si="88"/>
        <v>0</v>
      </c>
      <c r="K232" s="24">
        <v>0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5">
        <f t="shared" si="89"/>
        <v>0</v>
      </c>
      <c r="AJ232" s="25">
        <f t="shared" si="89"/>
        <v>0</v>
      </c>
      <c r="AK232" s="25">
        <f t="shared" si="89"/>
        <v>0</v>
      </c>
      <c r="AL232" s="25">
        <f t="shared" si="89"/>
        <v>0</v>
      </c>
      <c r="AM232" s="25">
        <f t="shared" si="89"/>
        <v>0</v>
      </c>
      <c r="AN232" s="25">
        <f t="shared" si="89"/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4">
        <v>0</v>
      </c>
      <c r="BL232" s="24">
        <v>0</v>
      </c>
      <c r="BM232" s="25">
        <f t="shared" si="91"/>
        <v>0</v>
      </c>
      <c r="BN232" s="25">
        <f t="shared" si="91"/>
        <v>0</v>
      </c>
      <c r="BO232" s="25">
        <f t="shared" si="91"/>
        <v>0</v>
      </c>
      <c r="BP232" s="25">
        <f t="shared" si="91"/>
        <v>0</v>
      </c>
      <c r="BQ232" s="25">
        <f t="shared" si="91"/>
        <v>0</v>
      </c>
      <c r="BR232" s="26" t="s">
        <v>34</v>
      </c>
      <c r="BS232" s="19"/>
    </row>
    <row r="233" spans="1:71" s="17" customFormat="1" x14ac:dyDescent="0.25">
      <c r="A233" s="27" t="s">
        <v>403</v>
      </c>
      <c r="B233" s="42" t="s">
        <v>481</v>
      </c>
      <c r="C233" s="23" t="s">
        <v>482</v>
      </c>
      <c r="D233" s="24" t="s">
        <v>34</v>
      </c>
      <c r="E233" s="24">
        <f t="shared" si="88"/>
        <v>0</v>
      </c>
      <c r="F233" s="24">
        <f t="shared" si="88"/>
        <v>0</v>
      </c>
      <c r="G233" s="24">
        <f t="shared" si="88"/>
        <v>0</v>
      </c>
      <c r="H233" s="24">
        <f t="shared" si="88"/>
        <v>0</v>
      </c>
      <c r="I233" s="24">
        <f t="shared" si="88"/>
        <v>0</v>
      </c>
      <c r="J233" s="24">
        <f t="shared" si="88"/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f t="shared" si="89"/>
        <v>0</v>
      </c>
      <c r="AJ233" s="25">
        <f t="shared" si="89"/>
        <v>0</v>
      </c>
      <c r="AK233" s="25">
        <f t="shared" si="89"/>
        <v>0</v>
      </c>
      <c r="AL233" s="25">
        <f t="shared" si="89"/>
        <v>0</v>
      </c>
      <c r="AM233" s="25">
        <f t="shared" si="89"/>
        <v>0</v>
      </c>
      <c r="AN233" s="25">
        <f t="shared" si="89"/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f t="shared" si="91"/>
        <v>0</v>
      </c>
      <c r="BN233" s="25">
        <f t="shared" si="91"/>
        <v>0</v>
      </c>
      <c r="BO233" s="25">
        <f t="shared" si="91"/>
        <v>0</v>
      </c>
      <c r="BP233" s="25">
        <f t="shared" si="91"/>
        <v>0</v>
      </c>
      <c r="BQ233" s="25">
        <f t="shared" si="91"/>
        <v>0</v>
      </c>
      <c r="BR233" s="26" t="s">
        <v>34</v>
      </c>
      <c r="BS233" s="19"/>
    </row>
    <row r="234" spans="1:71" s="17" customFormat="1" x14ac:dyDescent="0.25">
      <c r="A234" s="27" t="s">
        <v>403</v>
      </c>
      <c r="B234" s="42" t="s">
        <v>483</v>
      </c>
      <c r="C234" s="23" t="s">
        <v>484</v>
      </c>
      <c r="D234" s="24" t="s">
        <v>34</v>
      </c>
      <c r="E234" s="24">
        <f t="shared" si="88"/>
        <v>0</v>
      </c>
      <c r="F234" s="24">
        <f t="shared" si="88"/>
        <v>0</v>
      </c>
      <c r="G234" s="24">
        <f t="shared" si="88"/>
        <v>0</v>
      </c>
      <c r="H234" s="24">
        <f t="shared" si="88"/>
        <v>0</v>
      </c>
      <c r="I234" s="24">
        <f t="shared" si="88"/>
        <v>0</v>
      </c>
      <c r="J234" s="24">
        <f t="shared" si="88"/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f t="shared" si="89"/>
        <v>0</v>
      </c>
      <c r="AJ234" s="25">
        <f t="shared" si="89"/>
        <v>0</v>
      </c>
      <c r="AK234" s="25">
        <f t="shared" si="89"/>
        <v>0</v>
      </c>
      <c r="AL234" s="25">
        <f t="shared" si="89"/>
        <v>0</v>
      </c>
      <c r="AM234" s="25">
        <f t="shared" si="89"/>
        <v>0</v>
      </c>
      <c r="AN234" s="25">
        <f t="shared" si="89"/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f t="shared" si="91"/>
        <v>0</v>
      </c>
      <c r="BN234" s="25">
        <f t="shared" si="91"/>
        <v>0</v>
      </c>
      <c r="BO234" s="25">
        <f t="shared" si="91"/>
        <v>0</v>
      </c>
      <c r="BP234" s="25">
        <f t="shared" si="91"/>
        <v>0</v>
      </c>
      <c r="BQ234" s="25">
        <f t="shared" si="91"/>
        <v>0</v>
      </c>
      <c r="BR234" s="26" t="s">
        <v>34</v>
      </c>
      <c r="BS234" s="19"/>
    </row>
    <row r="235" spans="1:71" s="17" customFormat="1" x14ac:dyDescent="0.25">
      <c r="A235" s="27" t="s">
        <v>403</v>
      </c>
      <c r="B235" s="42" t="s">
        <v>485</v>
      </c>
      <c r="C235" s="23" t="s">
        <v>486</v>
      </c>
      <c r="D235" s="24" t="s">
        <v>34</v>
      </c>
      <c r="E235" s="24">
        <f t="shared" si="88"/>
        <v>0</v>
      </c>
      <c r="F235" s="24">
        <f t="shared" si="88"/>
        <v>0</v>
      </c>
      <c r="G235" s="24">
        <f t="shared" si="88"/>
        <v>0</v>
      </c>
      <c r="H235" s="24">
        <f t="shared" si="88"/>
        <v>0</v>
      </c>
      <c r="I235" s="24">
        <f t="shared" si="88"/>
        <v>0</v>
      </c>
      <c r="J235" s="24">
        <f t="shared" si="88"/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f t="shared" si="89"/>
        <v>0</v>
      </c>
      <c r="AJ235" s="25">
        <f t="shared" si="89"/>
        <v>0</v>
      </c>
      <c r="AK235" s="25">
        <f t="shared" si="89"/>
        <v>0</v>
      </c>
      <c r="AL235" s="25">
        <f t="shared" si="89"/>
        <v>0</v>
      </c>
      <c r="AM235" s="25">
        <f t="shared" si="89"/>
        <v>0</v>
      </c>
      <c r="AN235" s="25">
        <f t="shared" si="89"/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f t="shared" si="91"/>
        <v>0</v>
      </c>
      <c r="BN235" s="25">
        <f t="shared" si="91"/>
        <v>0</v>
      </c>
      <c r="BO235" s="25">
        <f t="shared" si="91"/>
        <v>0</v>
      </c>
      <c r="BP235" s="25">
        <f t="shared" si="91"/>
        <v>0</v>
      </c>
      <c r="BQ235" s="25">
        <f t="shared" si="91"/>
        <v>0</v>
      </c>
      <c r="BR235" s="26" t="s">
        <v>34</v>
      </c>
      <c r="BS235" s="19"/>
    </row>
    <row r="236" spans="1:71" s="17" customFormat="1" ht="31.5" x14ac:dyDescent="0.25">
      <c r="A236" s="27" t="s">
        <v>403</v>
      </c>
      <c r="B236" s="42" t="s">
        <v>487</v>
      </c>
      <c r="C236" s="23" t="s">
        <v>488</v>
      </c>
      <c r="D236" s="24" t="s">
        <v>34</v>
      </c>
      <c r="E236" s="24">
        <f t="shared" si="88"/>
        <v>0</v>
      </c>
      <c r="F236" s="24">
        <f t="shared" si="88"/>
        <v>0</v>
      </c>
      <c r="G236" s="24">
        <f t="shared" si="88"/>
        <v>0</v>
      </c>
      <c r="H236" s="24">
        <f t="shared" si="88"/>
        <v>0</v>
      </c>
      <c r="I236" s="24">
        <f t="shared" si="88"/>
        <v>0</v>
      </c>
      <c r="J236" s="24">
        <f t="shared" si="88"/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4">
        <v>0</v>
      </c>
      <c r="AD236" s="24">
        <v>0</v>
      </c>
      <c r="AE236" s="24">
        <v>0</v>
      </c>
      <c r="AF236" s="24">
        <v>0</v>
      </c>
      <c r="AG236" s="24">
        <v>0</v>
      </c>
      <c r="AH236" s="24">
        <v>0</v>
      </c>
      <c r="AI236" s="25">
        <f t="shared" si="89"/>
        <v>0</v>
      </c>
      <c r="AJ236" s="25">
        <f t="shared" si="89"/>
        <v>0</v>
      </c>
      <c r="AK236" s="25">
        <f t="shared" si="89"/>
        <v>0</v>
      </c>
      <c r="AL236" s="25">
        <f t="shared" si="89"/>
        <v>0</v>
      </c>
      <c r="AM236" s="25">
        <f t="shared" si="89"/>
        <v>0</v>
      </c>
      <c r="AN236" s="25">
        <f t="shared" si="89"/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5">
        <f t="shared" si="91"/>
        <v>0</v>
      </c>
      <c r="BN236" s="25">
        <f t="shared" si="91"/>
        <v>0</v>
      </c>
      <c r="BO236" s="25">
        <f t="shared" si="91"/>
        <v>0</v>
      </c>
      <c r="BP236" s="25">
        <f t="shared" si="91"/>
        <v>0</v>
      </c>
      <c r="BQ236" s="25">
        <f t="shared" si="91"/>
        <v>0</v>
      </c>
      <c r="BR236" s="26" t="s">
        <v>34</v>
      </c>
      <c r="BS236" s="19"/>
    </row>
    <row r="237" spans="1:71" s="17" customFormat="1" ht="31.5" x14ac:dyDescent="0.25">
      <c r="A237" s="27" t="s">
        <v>403</v>
      </c>
      <c r="B237" s="42" t="s">
        <v>489</v>
      </c>
      <c r="C237" s="23" t="s">
        <v>490</v>
      </c>
      <c r="D237" s="24" t="s">
        <v>34</v>
      </c>
      <c r="E237" s="24">
        <f t="shared" si="88"/>
        <v>0</v>
      </c>
      <c r="F237" s="24">
        <f t="shared" si="88"/>
        <v>0</v>
      </c>
      <c r="G237" s="24">
        <f t="shared" si="88"/>
        <v>0</v>
      </c>
      <c r="H237" s="24">
        <f t="shared" si="88"/>
        <v>0</v>
      </c>
      <c r="I237" s="24">
        <f t="shared" si="88"/>
        <v>0</v>
      </c>
      <c r="J237" s="24">
        <f t="shared" si="88"/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4">
        <v>0</v>
      </c>
      <c r="AD237" s="24">
        <v>0</v>
      </c>
      <c r="AE237" s="24">
        <v>0</v>
      </c>
      <c r="AF237" s="24">
        <v>0</v>
      </c>
      <c r="AG237" s="24">
        <v>0</v>
      </c>
      <c r="AH237" s="24">
        <v>0</v>
      </c>
      <c r="AI237" s="25">
        <f t="shared" si="89"/>
        <v>0</v>
      </c>
      <c r="AJ237" s="25">
        <f t="shared" si="89"/>
        <v>0</v>
      </c>
      <c r="AK237" s="25">
        <f t="shared" si="89"/>
        <v>0</v>
      </c>
      <c r="AL237" s="25">
        <f t="shared" si="89"/>
        <v>0</v>
      </c>
      <c r="AM237" s="25">
        <f t="shared" si="89"/>
        <v>0</v>
      </c>
      <c r="AN237" s="25">
        <f t="shared" si="89"/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f t="shared" si="91"/>
        <v>0</v>
      </c>
      <c r="BN237" s="25">
        <f t="shared" si="91"/>
        <v>0</v>
      </c>
      <c r="BO237" s="25">
        <f t="shared" si="91"/>
        <v>0</v>
      </c>
      <c r="BP237" s="25">
        <f t="shared" si="91"/>
        <v>0</v>
      </c>
      <c r="BQ237" s="25">
        <f t="shared" si="91"/>
        <v>0</v>
      </c>
      <c r="BR237" s="26" t="s">
        <v>34</v>
      </c>
      <c r="BS237" s="19"/>
    </row>
    <row r="238" spans="1:71" s="17" customFormat="1" ht="31.5" x14ac:dyDescent="0.25">
      <c r="A238" s="27" t="s">
        <v>403</v>
      </c>
      <c r="B238" s="42" t="s">
        <v>491</v>
      </c>
      <c r="C238" s="23" t="s">
        <v>492</v>
      </c>
      <c r="D238" s="24" t="s">
        <v>34</v>
      </c>
      <c r="E238" s="24">
        <f t="shared" si="88"/>
        <v>0</v>
      </c>
      <c r="F238" s="24">
        <f t="shared" si="88"/>
        <v>0</v>
      </c>
      <c r="G238" s="24">
        <f t="shared" si="88"/>
        <v>0</v>
      </c>
      <c r="H238" s="24">
        <f t="shared" si="88"/>
        <v>0</v>
      </c>
      <c r="I238" s="24">
        <f t="shared" si="88"/>
        <v>0</v>
      </c>
      <c r="J238" s="24">
        <f t="shared" si="88"/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f t="shared" si="89"/>
        <v>0</v>
      </c>
      <c r="AJ238" s="25">
        <f t="shared" si="89"/>
        <v>0</v>
      </c>
      <c r="AK238" s="25">
        <f t="shared" si="89"/>
        <v>0</v>
      </c>
      <c r="AL238" s="25">
        <f t="shared" si="89"/>
        <v>0</v>
      </c>
      <c r="AM238" s="25">
        <f t="shared" ref="AM238:AN314" si="92">AS238+AY238+BE238+BK238</f>
        <v>0</v>
      </c>
      <c r="AN238" s="25">
        <f t="shared" si="92"/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f t="shared" si="91"/>
        <v>0</v>
      </c>
      <c r="BN238" s="25">
        <f t="shared" si="91"/>
        <v>0</v>
      </c>
      <c r="BO238" s="25">
        <f t="shared" si="91"/>
        <v>0</v>
      </c>
      <c r="BP238" s="25">
        <f t="shared" si="91"/>
        <v>0</v>
      </c>
      <c r="BQ238" s="25">
        <f t="shared" si="91"/>
        <v>0</v>
      </c>
      <c r="BR238" s="26" t="s">
        <v>34</v>
      </c>
      <c r="BS238" s="19"/>
    </row>
    <row r="239" spans="1:71" s="17" customFormat="1" ht="31.5" x14ac:dyDescent="0.25">
      <c r="A239" s="27" t="s">
        <v>403</v>
      </c>
      <c r="B239" s="42" t="s">
        <v>493</v>
      </c>
      <c r="C239" s="23" t="s">
        <v>494</v>
      </c>
      <c r="D239" s="24" t="s">
        <v>34</v>
      </c>
      <c r="E239" s="24">
        <f t="shared" si="88"/>
        <v>0</v>
      </c>
      <c r="F239" s="24">
        <f t="shared" si="88"/>
        <v>0</v>
      </c>
      <c r="G239" s="24">
        <f t="shared" si="88"/>
        <v>0</v>
      </c>
      <c r="H239" s="24">
        <f t="shared" si="88"/>
        <v>0</v>
      </c>
      <c r="I239" s="24">
        <f t="shared" si="88"/>
        <v>0</v>
      </c>
      <c r="J239" s="24">
        <f t="shared" si="88"/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f t="shared" ref="AI239:AL302" si="93">AO239+AU239+BA239+BG239</f>
        <v>0</v>
      </c>
      <c r="AJ239" s="25">
        <f t="shared" si="93"/>
        <v>0</v>
      </c>
      <c r="AK239" s="25">
        <f t="shared" si="93"/>
        <v>0</v>
      </c>
      <c r="AL239" s="25">
        <f t="shared" si="93"/>
        <v>0</v>
      </c>
      <c r="AM239" s="25">
        <f t="shared" si="92"/>
        <v>0</v>
      </c>
      <c r="AN239" s="25">
        <f t="shared" si="92"/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f t="shared" si="91"/>
        <v>0</v>
      </c>
      <c r="BN239" s="25">
        <f t="shared" si="91"/>
        <v>0</v>
      </c>
      <c r="BO239" s="25">
        <f t="shared" si="91"/>
        <v>0</v>
      </c>
      <c r="BP239" s="25">
        <f t="shared" si="91"/>
        <v>0</v>
      </c>
      <c r="BQ239" s="25">
        <f t="shared" si="91"/>
        <v>0</v>
      </c>
      <c r="BR239" s="26" t="s">
        <v>34</v>
      </c>
      <c r="BS239" s="19"/>
    </row>
    <row r="240" spans="1:71" s="17" customFormat="1" ht="31.5" x14ac:dyDescent="0.25">
      <c r="A240" s="27" t="s">
        <v>403</v>
      </c>
      <c r="B240" s="42" t="s">
        <v>495</v>
      </c>
      <c r="C240" s="23" t="s">
        <v>496</v>
      </c>
      <c r="D240" s="24" t="s">
        <v>34</v>
      </c>
      <c r="E240" s="24">
        <f t="shared" si="88"/>
        <v>0</v>
      </c>
      <c r="F240" s="24">
        <f t="shared" si="88"/>
        <v>0</v>
      </c>
      <c r="G240" s="24">
        <f t="shared" si="88"/>
        <v>0</v>
      </c>
      <c r="H240" s="24">
        <f t="shared" ref="H240:J289" si="94">N240+T240+Z240+AF240</f>
        <v>0</v>
      </c>
      <c r="I240" s="24">
        <f t="shared" si="94"/>
        <v>0</v>
      </c>
      <c r="J240" s="24">
        <f t="shared" si="94"/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f t="shared" si="93"/>
        <v>0</v>
      </c>
      <c r="AJ240" s="25">
        <f t="shared" si="93"/>
        <v>0</v>
      </c>
      <c r="AK240" s="25">
        <f t="shared" si="93"/>
        <v>0</v>
      </c>
      <c r="AL240" s="25">
        <f t="shared" si="93"/>
        <v>0</v>
      </c>
      <c r="AM240" s="25">
        <f t="shared" si="92"/>
        <v>0</v>
      </c>
      <c r="AN240" s="25">
        <f t="shared" si="92"/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f t="shared" si="91"/>
        <v>0</v>
      </c>
      <c r="BN240" s="25">
        <f t="shared" si="91"/>
        <v>0</v>
      </c>
      <c r="BO240" s="25">
        <f t="shared" si="91"/>
        <v>0</v>
      </c>
      <c r="BP240" s="25">
        <f t="shared" si="91"/>
        <v>0</v>
      </c>
      <c r="BQ240" s="25">
        <f t="shared" si="91"/>
        <v>0</v>
      </c>
      <c r="BR240" s="26" t="s">
        <v>34</v>
      </c>
      <c r="BS240" s="19"/>
    </row>
    <row r="241" spans="1:71" s="17" customFormat="1" ht="31.5" x14ac:dyDescent="0.25">
      <c r="A241" s="27" t="s">
        <v>403</v>
      </c>
      <c r="B241" s="42" t="s">
        <v>497</v>
      </c>
      <c r="C241" s="23" t="s">
        <v>498</v>
      </c>
      <c r="D241" s="28" t="s">
        <v>34</v>
      </c>
      <c r="E241" s="24">
        <f t="shared" ref="E241:G289" si="95">K241+Q241+W241+AC241</f>
        <v>0</v>
      </c>
      <c r="F241" s="24">
        <f t="shared" si="95"/>
        <v>0</v>
      </c>
      <c r="G241" s="24">
        <f t="shared" si="95"/>
        <v>0</v>
      </c>
      <c r="H241" s="24">
        <f t="shared" si="94"/>
        <v>0</v>
      </c>
      <c r="I241" s="24">
        <f t="shared" si="94"/>
        <v>0</v>
      </c>
      <c r="J241" s="24">
        <f t="shared" si="94"/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5">
        <f t="shared" si="93"/>
        <v>0</v>
      </c>
      <c r="AJ241" s="25">
        <f t="shared" si="93"/>
        <v>0</v>
      </c>
      <c r="AK241" s="25">
        <f t="shared" si="93"/>
        <v>0</v>
      </c>
      <c r="AL241" s="25">
        <f t="shared" si="93"/>
        <v>0</v>
      </c>
      <c r="AM241" s="25">
        <f t="shared" si="92"/>
        <v>0</v>
      </c>
      <c r="AN241" s="25">
        <f t="shared" si="92"/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4">
        <v>0</v>
      </c>
      <c r="BL241" s="24">
        <v>0</v>
      </c>
      <c r="BM241" s="25">
        <f t="shared" si="91"/>
        <v>0</v>
      </c>
      <c r="BN241" s="25">
        <f t="shared" si="91"/>
        <v>0</v>
      </c>
      <c r="BO241" s="25">
        <f t="shared" si="91"/>
        <v>0</v>
      </c>
      <c r="BP241" s="25">
        <f t="shared" si="91"/>
        <v>0</v>
      </c>
      <c r="BQ241" s="25">
        <f t="shared" si="91"/>
        <v>0</v>
      </c>
      <c r="BR241" s="26" t="s">
        <v>34</v>
      </c>
      <c r="BS241" s="19"/>
    </row>
    <row r="242" spans="1:71" s="17" customFormat="1" x14ac:dyDescent="0.25">
      <c r="A242" s="27" t="s">
        <v>403</v>
      </c>
      <c r="B242" s="42" t="s">
        <v>499</v>
      </c>
      <c r="C242" s="23" t="s">
        <v>500</v>
      </c>
      <c r="D242" s="28" t="s">
        <v>34</v>
      </c>
      <c r="E242" s="24">
        <f t="shared" si="95"/>
        <v>0</v>
      </c>
      <c r="F242" s="24">
        <f t="shared" si="95"/>
        <v>0</v>
      </c>
      <c r="G242" s="24">
        <f t="shared" si="95"/>
        <v>0</v>
      </c>
      <c r="H242" s="24">
        <f t="shared" si="94"/>
        <v>0</v>
      </c>
      <c r="I242" s="24">
        <f t="shared" si="94"/>
        <v>0</v>
      </c>
      <c r="J242" s="24">
        <f t="shared" si="94"/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5">
        <f t="shared" si="93"/>
        <v>0</v>
      </c>
      <c r="AJ242" s="25">
        <f t="shared" si="93"/>
        <v>0</v>
      </c>
      <c r="AK242" s="25">
        <f t="shared" si="93"/>
        <v>0</v>
      </c>
      <c r="AL242" s="25">
        <f t="shared" si="93"/>
        <v>0</v>
      </c>
      <c r="AM242" s="25">
        <f t="shared" si="92"/>
        <v>0</v>
      </c>
      <c r="AN242" s="25">
        <f t="shared" si="92"/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4">
        <v>0</v>
      </c>
      <c r="BL242" s="24">
        <v>0</v>
      </c>
      <c r="BM242" s="25">
        <f t="shared" si="91"/>
        <v>0</v>
      </c>
      <c r="BN242" s="25">
        <f t="shared" si="91"/>
        <v>0</v>
      </c>
      <c r="BO242" s="25">
        <f t="shared" si="91"/>
        <v>0</v>
      </c>
      <c r="BP242" s="25">
        <f t="shared" si="91"/>
        <v>0</v>
      </c>
      <c r="BQ242" s="25">
        <f t="shared" si="91"/>
        <v>0</v>
      </c>
      <c r="BR242" s="26" t="s">
        <v>34</v>
      </c>
      <c r="BS242" s="19"/>
    </row>
    <row r="243" spans="1:71" s="17" customFormat="1" ht="31.5" x14ac:dyDescent="0.25">
      <c r="A243" s="27" t="s">
        <v>403</v>
      </c>
      <c r="B243" s="42" t="s">
        <v>501</v>
      </c>
      <c r="C243" s="23" t="s">
        <v>502</v>
      </c>
      <c r="D243" s="24" t="s">
        <v>34</v>
      </c>
      <c r="E243" s="24">
        <f t="shared" si="95"/>
        <v>0</v>
      </c>
      <c r="F243" s="24">
        <f t="shared" si="95"/>
        <v>0</v>
      </c>
      <c r="G243" s="24">
        <f t="shared" si="95"/>
        <v>0</v>
      </c>
      <c r="H243" s="24">
        <f t="shared" si="94"/>
        <v>0</v>
      </c>
      <c r="I243" s="24">
        <f t="shared" si="94"/>
        <v>0</v>
      </c>
      <c r="J243" s="24">
        <f t="shared" si="94"/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f t="shared" si="93"/>
        <v>0</v>
      </c>
      <c r="AJ243" s="25">
        <f t="shared" si="93"/>
        <v>0</v>
      </c>
      <c r="AK243" s="25">
        <f t="shared" si="93"/>
        <v>0</v>
      </c>
      <c r="AL243" s="25">
        <f t="shared" si="93"/>
        <v>0</v>
      </c>
      <c r="AM243" s="25">
        <f t="shared" si="92"/>
        <v>0</v>
      </c>
      <c r="AN243" s="25">
        <f t="shared" si="92"/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f t="shared" si="91"/>
        <v>0</v>
      </c>
      <c r="BN243" s="25">
        <f t="shared" si="91"/>
        <v>0</v>
      </c>
      <c r="BO243" s="25">
        <f t="shared" si="91"/>
        <v>0</v>
      </c>
      <c r="BP243" s="25">
        <f t="shared" si="91"/>
        <v>0</v>
      </c>
      <c r="BQ243" s="25">
        <f t="shared" si="91"/>
        <v>0</v>
      </c>
      <c r="BR243" s="26" t="s">
        <v>34</v>
      </c>
      <c r="BS243" s="19"/>
    </row>
    <row r="244" spans="1:71" s="17" customFormat="1" x14ac:dyDescent="0.25">
      <c r="A244" s="27" t="s">
        <v>403</v>
      </c>
      <c r="B244" s="42" t="s">
        <v>503</v>
      </c>
      <c r="C244" s="23" t="s">
        <v>504</v>
      </c>
      <c r="D244" s="24" t="s">
        <v>34</v>
      </c>
      <c r="E244" s="24">
        <f t="shared" si="95"/>
        <v>0</v>
      </c>
      <c r="F244" s="24">
        <f t="shared" si="95"/>
        <v>0</v>
      </c>
      <c r="G244" s="24">
        <f t="shared" si="95"/>
        <v>0</v>
      </c>
      <c r="H244" s="24">
        <f t="shared" si="94"/>
        <v>0</v>
      </c>
      <c r="I244" s="24">
        <f t="shared" si="94"/>
        <v>0</v>
      </c>
      <c r="J244" s="24">
        <f t="shared" si="94"/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f t="shared" si="93"/>
        <v>0</v>
      </c>
      <c r="AJ244" s="25">
        <f t="shared" si="93"/>
        <v>0</v>
      </c>
      <c r="AK244" s="25">
        <f t="shared" si="93"/>
        <v>0</v>
      </c>
      <c r="AL244" s="25">
        <f t="shared" si="93"/>
        <v>0</v>
      </c>
      <c r="AM244" s="25">
        <f t="shared" si="92"/>
        <v>0</v>
      </c>
      <c r="AN244" s="25">
        <f t="shared" si="92"/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f t="shared" si="91"/>
        <v>0</v>
      </c>
      <c r="BN244" s="25">
        <f t="shared" si="91"/>
        <v>0</v>
      </c>
      <c r="BO244" s="25">
        <f t="shared" si="91"/>
        <v>0</v>
      </c>
      <c r="BP244" s="25">
        <f t="shared" si="91"/>
        <v>0</v>
      </c>
      <c r="BQ244" s="25">
        <f t="shared" si="91"/>
        <v>0</v>
      </c>
      <c r="BR244" s="26" t="s">
        <v>34</v>
      </c>
      <c r="BS244" s="20"/>
    </row>
    <row r="245" spans="1:71" s="17" customFormat="1" x14ac:dyDescent="0.25">
      <c r="A245" s="27" t="s">
        <v>403</v>
      </c>
      <c r="B245" s="42" t="s">
        <v>505</v>
      </c>
      <c r="C245" s="23" t="s">
        <v>506</v>
      </c>
      <c r="D245" s="24" t="s">
        <v>34</v>
      </c>
      <c r="E245" s="24">
        <f t="shared" si="95"/>
        <v>0</v>
      </c>
      <c r="F245" s="24">
        <f t="shared" si="95"/>
        <v>0</v>
      </c>
      <c r="G245" s="24">
        <f t="shared" si="95"/>
        <v>0</v>
      </c>
      <c r="H245" s="24">
        <f t="shared" si="94"/>
        <v>0</v>
      </c>
      <c r="I245" s="24">
        <f t="shared" si="94"/>
        <v>0</v>
      </c>
      <c r="J245" s="24">
        <f t="shared" si="94"/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f t="shared" si="93"/>
        <v>0</v>
      </c>
      <c r="AJ245" s="25">
        <f t="shared" si="93"/>
        <v>0</v>
      </c>
      <c r="AK245" s="25">
        <f t="shared" si="93"/>
        <v>0</v>
      </c>
      <c r="AL245" s="25">
        <f t="shared" si="93"/>
        <v>0</v>
      </c>
      <c r="AM245" s="25">
        <f t="shared" si="92"/>
        <v>0</v>
      </c>
      <c r="AN245" s="25">
        <f t="shared" si="92"/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f t="shared" si="91"/>
        <v>0</v>
      </c>
      <c r="BN245" s="25">
        <f t="shared" si="91"/>
        <v>0</v>
      </c>
      <c r="BO245" s="25">
        <f t="shared" si="91"/>
        <v>0</v>
      </c>
      <c r="BP245" s="25">
        <f t="shared" si="91"/>
        <v>0</v>
      </c>
      <c r="BQ245" s="25">
        <f t="shared" si="91"/>
        <v>0</v>
      </c>
      <c r="BR245" s="26" t="s">
        <v>34</v>
      </c>
      <c r="BS245" s="20"/>
    </row>
    <row r="246" spans="1:71" s="17" customFormat="1" x14ac:dyDescent="0.25">
      <c r="A246" s="27" t="s">
        <v>403</v>
      </c>
      <c r="B246" s="42" t="s">
        <v>507</v>
      </c>
      <c r="C246" s="23" t="s">
        <v>508</v>
      </c>
      <c r="D246" s="24" t="s">
        <v>34</v>
      </c>
      <c r="E246" s="24">
        <f t="shared" si="95"/>
        <v>0</v>
      </c>
      <c r="F246" s="24">
        <f t="shared" si="95"/>
        <v>0</v>
      </c>
      <c r="G246" s="24">
        <f t="shared" si="95"/>
        <v>0</v>
      </c>
      <c r="H246" s="24">
        <f t="shared" si="94"/>
        <v>0</v>
      </c>
      <c r="I246" s="24">
        <f t="shared" si="94"/>
        <v>0</v>
      </c>
      <c r="J246" s="24">
        <f t="shared" si="94"/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f t="shared" si="93"/>
        <v>0</v>
      </c>
      <c r="AJ246" s="25">
        <f t="shared" si="93"/>
        <v>0</v>
      </c>
      <c r="AK246" s="25">
        <f t="shared" si="93"/>
        <v>0</v>
      </c>
      <c r="AL246" s="25">
        <f t="shared" si="93"/>
        <v>0</v>
      </c>
      <c r="AM246" s="25">
        <f t="shared" si="92"/>
        <v>0</v>
      </c>
      <c r="AN246" s="25">
        <f t="shared" si="92"/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f t="shared" si="91"/>
        <v>0</v>
      </c>
      <c r="BN246" s="25">
        <f t="shared" si="91"/>
        <v>0</v>
      </c>
      <c r="BO246" s="25">
        <f t="shared" si="91"/>
        <v>0</v>
      </c>
      <c r="BP246" s="25">
        <f t="shared" si="91"/>
        <v>0</v>
      </c>
      <c r="BQ246" s="25">
        <f t="shared" si="91"/>
        <v>0</v>
      </c>
      <c r="BR246" s="26" t="s">
        <v>34</v>
      </c>
      <c r="BS246" s="20"/>
    </row>
    <row r="247" spans="1:71" s="17" customFormat="1" x14ac:dyDescent="0.25">
      <c r="A247" s="27" t="s">
        <v>403</v>
      </c>
      <c r="B247" s="42" t="s">
        <v>509</v>
      </c>
      <c r="C247" s="23" t="s">
        <v>510</v>
      </c>
      <c r="D247" s="24" t="s">
        <v>34</v>
      </c>
      <c r="E247" s="24">
        <f t="shared" si="95"/>
        <v>0</v>
      </c>
      <c r="F247" s="24">
        <f t="shared" si="95"/>
        <v>0</v>
      </c>
      <c r="G247" s="24">
        <f t="shared" si="95"/>
        <v>0</v>
      </c>
      <c r="H247" s="24">
        <f t="shared" si="94"/>
        <v>0</v>
      </c>
      <c r="I247" s="24">
        <f t="shared" si="94"/>
        <v>0</v>
      </c>
      <c r="J247" s="24">
        <f t="shared" si="94"/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f t="shared" si="93"/>
        <v>0</v>
      </c>
      <c r="AJ247" s="25">
        <f t="shared" si="93"/>
        <v>0</v>
      </c>
      <c r="AK247" s="25">
        <f t="shared" si="93"/>
        <v>0</v>
      </c>
      <c r="AL247" s="25">
        <f t="shared" si="93"/>
        <v>0</v>
      </c>
      <c r="AM247" s="25">
        <f t="shared" si="92"/>
        <v>0</v>
      </c>
      <c r="AN247" s="25">
        <f t="shared" si="92"/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f t="shared" si="91"/>
        <v>0</v>
      </c>
      <c r="BN247" s="25">
        <f t="shared" si="91"/>
        <v>0</v>
      </c>
      <c r="BO247" s="25">
        <f t="shared" si="91"/>
        <v>0</v>
      </c>
      <c r="BP247" s="25">
        <f t="shared" si="91"/>
        <v>0</v>
      </c>
      <c r="BQ247" s="25">
        <f t="shared" si="91"/>
        <v>0</v>
      </c>
      <c r="BR247" s="26" t="s">
        <v>34</v>
      </c>
      <c r="BS247" s="20"/>
    </row>
    <row r="248" spans="1:71" s="17" customFormat="1" ht="31.5" x14ac:dyDescent="0.25">
      <c r="A248" s="27" t="s">
        <v>403</v>
      </c>
      <c r="B248" s="42" t="s">
        <v>511</v>
      </c>
      <c r="C248" s="23" t="s">
        <v>512</v>
      </c>
      <c r="D248" s="24" t="s">
        <v>34</v>
      </c>
      <c r="E248" s="24">
        <f t="shared" si="95"/>
        <v>0</v>
      </c>
      <c r="F248" s="24">
        <f t="shared" si="95"/>
        <v>0</v>
      </c>
      <c r="G248" s="24">
        <f t="shared" si="95"/>
        <v>0</v>
      </c>
      <c r="H248" s="24">
        <f t="shared" si="94"/>
        <v>0</v>
      </c>
      <c r="I248" s="24">
        <f t="shared" si="94"/>
        <v>0</v>
      </c>
      <c r="J248" s="24">
        <f t="shared" si="94"/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f t="shared" si="93"/>
        <v>0</v>
      </c>
      <c r="AJ248" s="25">
        <f t="shared" si="93"/>
        <v>0</v>
      </c>
      <c r="AK248" s="25">
        <f t="shared" si="93"/>
        <v>0</v>
      </c>
      <c r="AL248" s="25">
        <f t="shared" si="93"/>
        <v>0</v>
      </c>
      <c r="AM248" s="25">
        <f t="shared" si="92"/>
        <v>0</v>
      </c>
      <c r="AN248" s="25">
        <f t="shared" si="92"/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25">
        <v>0</v>
      </c>
      <c r="BJ248" s="25">
        <v>0</v>
      </c>
      <c r="BK248" s="25">
        <v>0</v>
      </c>
      <c r="BL248" s="25">
        <v>0</v>
      </c>
      <c r="BM248" s="25">
        <f t="shared" si="91"/>
        <v>0</v>
      </c>
      <c r="BN248" s="25">
        <f t="shared" si="91"/>
        <v>0</v>
      </c>
      <c r="BO248" s="25">
        <f t="shared" si="91"/>
        <v>0</v>
      </c>
      <c r="BP248" s="25">
        <f t="shared" si="91"/>
        <v>0</v>
      </c>
      <c r="BQ248" s="25">
        <f t="shared" si="91"/>
        <v>0</v>
      </c>
      <c r="BR248" s="26" t="s">
        <v>34</v>
      </c>
      <c r="BS248" s="20"/>
    </row>
    <row r="249" spans="1:71" s="17" customFormat="1" ht="31.5" x14ac:dyDescent="0.25">
      <c r="A249" s="27" t="s">
        <v>403</v>
      </c>
      <c r="B249" s="42" t="s">
        <v>513</v>
      </c>
      <c r="C249" s="23" t="s">
        <v>514</v>
      </c>
      <c r="D249" s="24" t="s">
        <v>34</v>
      </c>
      <c r="E249" s="24">
        <f t="shared" si="95"/>
        <v>0</v>
      </c>
      <c r="F249" s="24">
        <f t="shared" si="95"/>
        <v>0</v>
      </c>
      <c r="G249" s="24">
        <f t="shared" si="95"/>
        <v>0</v>
      </c>
      <c r="H249" s="24">
        <f t="shared" si="94"/>
        <v>0</v>
      </c>
      <c r="I249" s="24">
        <f t="shared" si="94"/>
        <v>0</v>
      </c>
      <c r="J249" s="24">
        <f t="shared" si="94"/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f t="shared" si="93"/>
        <v>0</v>
      </c>
      <c r="AJ249" s="25">
        <f t="shared" si="93"/>
        <v>0</v>
      </c>
      <c r="AK249" s="25">
        <f t="shared" si="93"/>
        <v>0</v>
      </c>
      <c r="AL249" s="25">
        <f t="shared" si="93"/>
        <v>0</v>
      </c>
      <c r="AM249" s="25">
        <f t="shared" si="92"/>
        <v>0</v>
      </c>
      <c r="AN249" s="25">
        <f t="shared" si="92"/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25">
        <v>0</v>
      </c>
      <c r="BJ249" s="25">
        <v>0</v>
      </c>
      <c r="BK249" s="25">
        <v>0</v>
      </c>
      <c r="BL249" s="25">
        <v>0</v>
      </c>
      <c r="BM249" s="25">
        <f t="shared" si="91"/>
        <v>0</v>
      </c>
      <c r="BN249" s="25">
        <f t="shared" si="91"/>
        <v>0</v>
      </c>
      <c r="BO249" s="25">
        <f t="shared" si="91"/>
        <v>0</v>
      </c>
      <c r="BP249" s="25">
        <f t="shared" si="91"/>
        <v>0</v>
      </c>
      <c r="BQ249" s="25">
        <f t="shared" si="91"/>
        <v>0</v>
      </c>
      <c r="BR249" s="26" t="s">
        <v>34</v>
      </c>
      <c r="BS249" s="20"/>
    </row>
    <row r="250" spans="1:71" s="17" customFormat="1" x14ac:dyDescent="0.25">
      <c r="A250" s="27" t="s">
        <v>403</v>
      </c>
      <c r="B250" s="42" t="s">
        <v>515</v>
      </c>
      <c r="C250" s="23" t="s">
        <v>516</v>
      </c>
      <c r="D250" s="24" t="s">
        <v>34</v>
      </c>
      <c r="E250" s="24">
        <f t="shared" si="95"/>
        <v>0</v>
      </c>
      <c r="F250" s="24">
        <f t="shared" si="95"/>
        <v>0</v>
      </c>
      <c r="G250" s="24">
        <f t="shared" si="95"/>
        <v>0</v>
      </c>
      <c r="H250" s="24">
        <f t="shared" si="94"/>
        <v>0</v>
      </c>
      <c r="I250" s="24">
        <f t="shared" si="94"/>
        <v>0</v>
      </c>
      <c r="J250" s="24">
        <f t="shared" si="94"/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f t="shared" si="93"/>
        <v>0</v>
      </c>
      <c r="AJ250" s="25">
        <f t="shared" si="93"/>
        <v>0</v>
      </c>
      <c r="AK250" s="25">
        <f t="shared" si="93"/>
        <v>0</v>
      </c>
      <c r="AL250" s="25">
        <f t="shared" si="93"/>
        <v>0</v>
      </c>
      <c r="AM250" s="25">
        <f t="shared" si="92"/>
        <v>0</v>
      </c>
      <c r="AN250" s="25">
        <f t="shared" si="92"/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25">
        <v>0</v>
      </c>
      <c r="BJ250" s="25">
        <v>0</v>
      </c>
      <c r="BK250" s="25">
        <v>0</v>
      </c>
      <c r="BL250" s="25">
        <v>0</v>
      </c>
      <c r="BM250" s="25">
        <f t="shared" si="91"/>
        <v>0</v>
      </c>
      <c r="BN250" s="25">
        <f t="shared" si="91"/>
        <v>0</v>
      </c>
      <c r="BO250" s="25">
        <f t="shared" si="91"/>
        <v>0</v>
      </c>
      <c r="BP250" s="25">
        <f t="shared" si="91"/>
        <v>0</v>
      </c>
      <c r="BQ250" s="25">
        <f t="shared" si="91"/>
        <v>0</v>
      </c>
      <c r="BR250" s="26" t="s">
        <v>34</v>
      </c>
      <c r="BS250" s="20"/>
    </row>
    <row r="251" spans="1:71" s="17" customFormat="1" x14ac:dyDescent="0.25">
      <c r="A251" s="27" t="s">
        <v>403</v>
      </c>
      <c r="B251" s="42" t="s">
        <v>517</v>
      </c>
      <c r="C251" s="23" t="s">
        <v>518</v>
      </c>
      <c r="D251" s="24" t="s">
        <v>34</v>
      </c>
      <c r="E251" s="24">
        <f t="shared" si="95"/>
        <v>0</v>
      </c>
      <c r="F251" s="24">
        <f t="shared" si="95"/>
        <v>0</v>
      </c>
      <c r="G251" s="24">
        <f t="shared" si="95"/>
        <v>0</v>
      </c>
      <c r="H251" s="24">
        <f t="shared" si="94"/>
        <v>0</v>
      </c>
      <c r="I251" s="24">
        <f t="shared" si="94"/>
        <v>0</v>
      </c>
      <c r="J251" s="24">
        <f t="shared" si="94"/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f t="shared" si="93"/>
        <v>0</v>
      </c>
      <c r="AJ251" s="25">
        <f t="shared" si="93"/>
        <v>0</v>
      </c>
      <c r="AK251" s="25">
        <f t="shared" si="93"/>
        <v>0</v>
      </c>
      <c r="AL251" s="25">
        <f t="shared" si="93"/>
        <v>0</v>
      </c>
      <c r="AM251" s="25">
        <f t="shared" si="92"/>
        <v>0</v>
      </c>
      <c r="AN251" s="25">
        <f t="shared" si="92"/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25">
        <v>0</v>
      </c>
      <c r="BJ251" s="25">
        <v>0</v>
      </c>
      <c r="BK251" s="25">
        <v>0</v>
      </c>
      <c r="BL251" s="25">
        <v>0</v>
      </c>
      <c r="BM251" s="25">
        <f t="shared" si="91"/>
        <v>0</v>
      </c>
      <c r="BN251" s="25">
        <f t="shared" ref="BN251:BQ252" si="96">AJ251-(L251+R251)</f>
        <v>0</v>
      </c>
      <c r="BO251" s="25">
        <f t="shared" si="96"/>
        <v>0</v>
      </c>
      <c r="BP251" s="25">
        <f t="shared" si="96"/>
        <v>0</v>
      </c>
      <c r="BQ251" s="25">
        <f t="shared" si="96"/>
        <v>0</v>
      </c>
      <c r="BR251" s="26" t="s">
        <v>34</v>
      </c>
      <c r="BS251" s="20"/>
    </row>
    <row r="252" spans="1:71" s="17" customFormat="1" ht="31.5" x14ac:dyDescent="0.25">
      <c r="A252" s="27" t="s">
        <v>403</v>
      </c>
      <c r="B252" s="42" t="s">
        <v>519</v>
      </c>
      <c r="C252" s="23" t="s">
        <v>520</v>
      </c>
      <c r="D252" s="24" t="s">
        <v>34</v>
      </c>
      <c r="E252" s="24">
        <f t="shared" si="95"/>
        <v>0</v>
      </c>
      <c r="F252" s="24">
        <f t="shared" si="95"/>
        <v>0</v>
      </c>
      <c r="G252" s="24">
        <f t="shared" si="95"/>
        <v>0</v>
      </c>
      <c r="H252" s="24">
        <f t="shared" si="94"/>
        <v>0</v>
      </c>
      <c r="I252" s="24">
        <f t="shared" si="94"/>
        <v>0</v>
      </c>
      <c r="J252" s="24">
        <f t="shared" si="94"/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f t="shared" si="93"/>
        <v>0</v>
      </c>
      <c r="AJ252" s="25">
        <f t="shared" si="93"/>
        <v>0</v>
      </c>
      <c r="AK252" s="25">
        <f t="shared" si="93"/>
        <v>0</v>
      </c>
      <c r="AL252" s="25">
        <f t="shared" si="93"/>
        <v>0</v>
      </c>
      <c r="AM252" s="25">
        <f t="shared" si="92"/>
        <v>0</v>
      </c>
      <c r="AN252" s="25">
        <f t="shared" si="92"/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25">
        <v>0</v>
      </c>
      <c r="BJ252" s="25">
        <v>0</v>
      </c>
      <c r="BK252" s="25">
        <v>0</v>
      </c>
      <c r="BL252" s="25">
        <v>0</v>
      </c>
      <c r="BM252" s="25">
        <f t="shared" ref="BM252" si="97">AI252-(K252+Q252)</f>
        <v>0</v>
      </c>
      <c r="BN252" s="25">
        <f t="shared" si="96"/>
        <v>0</v>
      </c>
      <c r="BO252" s="25">
        <f t="shared" si="96"/>
        <v>0</v>
      </c>
      <c r="BP252" s="25">
        <f t="shared" si="96"/>
        <v>0</v>
      </c>
      <c r="BQ252" s="25">
        <f t="shared" si="96"/>
        <v>0</v>
      </c>
      <c r="BR252" s="26" t="s">
        <v>34</v>
      </c>
      <c r="BS252" s="20"/>
    </row>
    <row r="253" spans="1:71" s="17" customFormat="1" ht="47.25" x14ac:dyDescent="0.25">
      <c r="A253" s="47" t="s">
        <v>403</v>
      </c>
      <c r="B253" s="45" t="s">
        <v>521</v>
      </c>
      <c r="C253" s="52" t="s">
        <v>522</v>
      </c>
      <c r="D253" s="24" t="s">
        <v>34</v>
      </c>
      <c r="E253" s="24" t="s">
        <v>34</v>
      </c>
      <c r="F253" s="24" t="s">
        <v>34</v>
      </c>
      <c r="G253" s="24" t="s">
        <v>34</v>
      </c>
      <c r="H253" s="24" t="s">
        <v>34</v>
      </c>
      <c r="I253" s="24" t="s">
        <v>34</v>
      </c>
      <c r="J253" s="24" t="s">
        <v>34</v>
      </c>
      <c r="K253" s="25" t="s">
        <v>34</v>
      </c>
      <c r="L253" s="25" t="s">
        <v>34</v>
      </c>
      <c r="M253" s="25" t="s">
        <v>34</v>
      </c>
      <c r="N253" s="25" t="s">
        <v>34</v>
      </c>
      <c r="O253" s="25" t="s">
        <v>34</v>
      </c>
      <c r="P253" s="25" t="s">
        <v>34</v>
      </c>
      <c r="Q253" s="25" t="s">
        <v>34</v>
      </c>
      <c r="R253" s="25" t="s">
        <v>34</v>
      </c>
      <c r="S253" s="25" t="s">
        <v>34</v>
      </c>
      <c r="T253" s="25" t="s">
        <v>34</v>
      </c>
      <c r="U253" s="25" t="s">
        <v>34</v>
      </c>
      <c r="V253" s="25" t="s">
        <v>34</v>
      </c>
      <c r="W253" s="25" t="s">
        <v>34</v>
      </c>
      <c r="X253" s="25" t="s">
        <v>34</v>
      </c>
      <c r="Y253" s="25" t="s">
        <v>34</v>
      </c>
      <c r="Z253" s="25" t="s">
        <v>34</v>
      </c>
      <c r="AA253" s="25" t="s">
        <v>34</v>
      </c>
      <c r="AB253" s="25" t="s">
        <v>34</v>
      </c>
      <c r="AC253" s="25" t="s">
        <v>34</v>
      </c>
      <c r="AD253" s="25" t="s">
        <v>34</v>
      </c>
      <c r="AE253" s="25" t="s">
        <v>34</v>
      </c>
      <c r="AF253" s="25" t="s">
        <v>34</v>
      </c>
      <c r="AG253" s="25" t="s">
        <v>34</v>
      </c>
      <c r="AH253" s="25" t="s">
        <v>34</v>
      </c>
      <c r="AI253" s="25">
        <f t="shared" si="93"/>
        <v>0</v>
      </c>
      <c r="AJ253" s="25">
        <f t="shared" si="93"/>
        <v>0</v>
      </c>
      <c r="AK253" s="25">
        <f t="shared" si="93"/>
        <v>0</v>
      </c>
      <c r="AL253" s="25">
        <f t="shared" si="93"/>
        <v>0</v>
      </c>
      <c r="AM253" s="25">
        <f t="shared" si="92"/>
        <v>0</v>
      </c>
      <c r="AN253" s="25">
        <f t="shared" si="92"/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25">
        <v>0</v>
      </c>
      <c r="BJ253" s="25">
        <v>0</v>
      </c>
      <c r="BK253" s="25">
        <v>0</v>
      </c>
      <c r="BL253" s="25">
        <v>0</v>
      </c>
      <c r="BM253" s="25" t="s">
        <v>34</v>
      </c>
      <c r="BN253" s="25" t="s">
        <v>34</v>
      </c>
      <c r="BO253" s="25" t="s">
        <v>34</v>
      </c>
      <c r="BP253" s="25" t="s">
        <v>34</v>
      </c>
      <c r="BQ253" s="25" t="s">
        <v>34</v>
      </c>
      <c r="BR253" s="26" t="s">
        <v>523</v>
      </c>
      <c r="BS253" s="20"/>
    </row>
    <row r="254" spans="1:71" s="17" customFormat="1" ht="47.25" x14ac:dyDescent="0.25">
      <c r="A254" s="47" t="s">
        <v>403</v>
      </c>
      <c r="B254" s="45" t="s">
        <v>524</v>
      </c>
      <c r="C254" s="52" t="s">
        <v>525</v>
      </c>
      <c r="D254" s="24" t="s">
        <v>34</v>
      </c>
      <c r="E254" s="24" t="s">
        <v>34</v>
      </c>
      <c r="F254" s="24" t="s">
        <v>34</v>
      </c>
      <c r="G254" s="24" t="s">
        <v>34</v>
      </c>
      <c r="H254" s="24" t="s">
        <v>34</v>
      </c>
      <c r="I254" s="24" t="s">
        <v>34</v>
      </c>
      <c r="J254" s="24" t="s">
        <v>34</v>
      </c>
      <c r="K254" s="25" t="s">
        <v>34</v>
      </c>
      <c r="L254" s="25" t="s">
        <v>34</v>
      </c>
      <c r="M254" s="25" t="s">
        <v>34</v>
      </c>
      <c r="N254" s="25" t="s">
        <v>34</v>
      </c>
      <c r="O254" s="25" t="s">
        <v>34</v>
      </c>
      <c r="P254" s="25" t="s">
        <v>34</v>
      </c>
      <c r="Q254" s="25" t="s">
        <v>34</v>
      </c>
      <c r="R254" s="25" t="s">
        <v>34</v>
      </c>
      <c r="S254" s="25" t="s">
        <v>34</v>
      </c>
      <c r="T254" s="25" t="s">
        <v>34</v>
      </c>
      <c r="U254" s="25" t="s">
        <v>34</v>
      </c>
      <c r="V254" s="25" t="s">
        <v>34</v>
      </c>
      <c r="W254" s="25" t="s">
        <v>34</v>
      </c>
      <c r="X254" s="25" t="s">
        <v>34</v>
      </c>
      <c r="Y254" s="25" t="s">
        <v>34</v>
      </c>
      <c r="Z254" s="25" t="s">
        <v>34</v>
      </c>
      <c r="AA254" s="25" t="s">
        <v>34</v>
      </c>
      <c r="AB254" s="25" t="s">
        <v>34</v>
      </c>
      <c r="AC254" s="25" t="s">
        <v>34</v>
      </c>
      <c r="AD254" s="25" t="s">
        <v>34</v>
      </c>
      <c r="AE254" s="25" t="s">
        <v>34</v>
      </c>
      <c r="AF254" s="25" t="s">
        <v>34</v>
      </c>
      <c r="AG254" s="25" t="s">
        <v>34</v>
      </c>
      <c r="AH254" s="25" t="s">
        <v>34</v>
      </c>
      <c r="AI254" s="25">
        <f t="shared" si="93"/>
        <v>0</v>
      </c>
      <c r="AJ254" s="25">
        <f t="shared" si="93"/>
        <v>0</v>
      </c>
      <c r="AK254" s="25">
        <f t="shared" si="93"/>
        <v>0</v>
      </c>
      <c r="AL254" s="25">
        <f t="shared" si="93"/>
        <v>0</v>
      </c>
      <c r="AM254" s="25">
        <f t="shared" si="92"/>
        <v>0</v>
      </c>
      <c r="AN254" s="25">
        <f t="shared" si="92"/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25">
        <v>0</v>
      </c>
      <c r="BJ254" s="25">
        <v>0</v>
      </c>
      <c r="BK254" s="25">
        <v>0</v>
      </c>
      <c r="BL254" s="25">
        <v>0</v>
      </c>
      <c r="BM254" s="25" t="s">
        <v>34</v>
      </c>
      <c r="BN254" s="25" t="s">
        <v>34</v>
      </c>
      <c r="BO254" s="25" t="s">
        <v>34</v>
      </c>
      <c r="BP254" s="25" t="s">
        <v>34</v>
      </c>
      <c r="BQ254" s="25" t="s">
        <v>34</v>
      </c>
      <c r="BR254" s="26" t="s">
        <v>526</v>
      </c>
      <c r="BS254" s="20"/>
    </row>
    <row r="255" spans="1:71" s="17" customFormat="1" ht="31.5" x14ac:dyDescent="0.25">
      <c r="A255" s="47" t="s">
        <v>403</v>
      </c>
      <c r="B255" s="45" t="s">
        <v>527</v>
      </c>
      <c r="C255" s="52" t="s">
        <v>528</v>
      </c>
      <c r="D255" s="24" t="s">
        <v>34</v>
      </c>
      <c r="E255" s="24" t="s">
        <v>34</v>
      </c>
      <c r="F255" s="24" t="s">
        <v>34</v>
      </c>
      <c r="G255" s="24" t="s">
        <v>34</v>
      </c>
      <c r="H255" s="24" t="s">
        <v>34</v>
      </c>
      <c r="I255" s="24" t="s">
        <v>34</v>
      </c>
      <c r="J255" s="24" t="s">
        <v>34</v>
      </c>
      <c r="K255" s="25" t="s">
        <v>34</v>
      </c>
      <c r="L255" s="25" t="s">
        <v>34</v>
      </c>
      <c r="M255" s="25" t="s">
        <v>34</v>
      </c>
      <c r="N255" s="25" t="s">
        <v>34</v>
      </c>
      <c r="O255" s="25" t="s">
        <v>34</v>
      </c>
      <c r="P255" s="25" t="s">
        <v>34</v>
      </c>
      <c r="Q255" s="25" t="s">
        <v>34</v>
      </c>
      <c r="R255" s="25" t="s">
        <v>34</v>
      </c>
      <c r="S255" s="25" t="s">
        <v>34</v>
      </c>
      <c r="T255" s="25" t="s">
        <v>34</v>
      </c>
      <c r="U255" s="25" t="s">
        <v>34</v>
      </c>
      <c r="V255" s="25" t="s">
        <v>34</v>
      </c>
      <c r="W255" s="25" t="s">
        <v>34</v>
      </c>
      <c r="X255" s="25" t="s">
        <v>34</v>
      </c>
      <c r="Y255" s="25" t="s">
        <v>34</v>
      </c>
      <c r="Z255" s="25" t="s">
        <v>34</v>
      </c>
      <c r="AA255" s="25" t="s">
        <v>34</v>
      </c>
      <c r="AB255" s="25" t="s">
        <v>34</v>
      </c>
      <c r="AC255" s="25" t="s">
        <v>34</v>
      </c>
      <c r="AD255" s="25" t="s">
        <v>34</v>
      </c>
      <c r="AE255" s="25" t="s">
        <v>34</v>
      </c>
      <c r="AF255" s="25" t="s">
        <v>34</v>
      </c>
      <c r="AG255" s="25" t="s">
        <v>34</v>
      </c>
      <c r="AH255" s="25" t="s">
        <v>34</v>
      </c>
      <c r="AI255" s="25">
        <f t="shared" si="93"/>
        <v>0</v>
      </c>
      <c r="AJ255" s="25">
        <f t="shared" si="93"/>
        <v>0</v>
      </c>
      <c r="AK255" s="25">
        <f t="shared" si="93"/>
        <v>0</v>
      </c>
      <c r="AL255" s="25">
        <f t="shared" si="93"/>
        <v>0</v>
      </c>
      <c r="AM255" s="25">
        <f t="shared" si="92"/>
        <v>0</v>
      </c>
      <c r="AN255" s="25">
        <f t="shared" si="92"/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25">
        <v>0</v>
      </c>
      <c r="BJ255" s="25">
        <v>0</v>
      </c>
      <c r="BK255" s="25">
        <v>0</v>
      </c>
      <c r="BL255" s="25">
        <v>0</v>
      </c>
      <c r="BM255" s="25" t="s">
        <v>34</v>
      </c>
      <c r="BN255" s="25" t="s">
        <v>34</v>
      </c>
      <c r="BO255" s="25" t="s">
        <v>34</v>
      </c>
      <c r="BP255" s="25" t="s">
        <v>34</v>
      </c>
      <c r="BQ255" s="25" t="s">
        <v>34</v>
      </c>
      <c r="BR255" s="26" t="s">
        <v>529</v>
      </c>
      <c r="BS255" s="20"/>
    </row>
    <row r="256" spans="1:71" s="17" customFormat="1" ht="47.25" x14ac:dyDescent="0.25">
      <c r="A256" s="47" t="s">
        <v>403</v>
      </c>
      <c r="B256" s="45" t="s">
        <v>530</v>
      </c>
      <c r="C256" s="52" t="s">
        <v>531</v>
      </c>
      <c r="D256" s="24" t="s">
        <v>34</v>
      </c>
      <c r="E256" s="24" t="s">
        <v>34</v>
      </c>
      <c r="F256" s="24" t="s">
        <v>34</v>
      </c>
      <c r="G256" s="24" t="s">
        <v>34</v>
      </c>
      <c r="H256" s="24" t="s">
        <v>34</v>
      </c>
      <c r="I256" s="24" t="s">
        <v>34</v>
      </c>
      <c r="J256" s="24" t="s">
        <v>34</v>
      </c>
      <c r="K256" s="25" t="s">
        <v>34</v>
      </c>
      <c r="L256" s="25" t="s">
        <v>34</v>
      </c>
      <c r="M256" s="25" t="s">
        <v>34</v>
      </c>
      <c r="N256" s="25" t="s">
        <v>34</v>
      </c>
      <c r="O256" s="25" t="s">
        <v>34</v>
      </c>
      <c r="P256" s="25" t="s">
        <v>34</v>
      </c>
      <c r="Q256" s="25" t="s">
        <v>34</v>
      </c>
      <c r="R256" s="25" t="s">
        <v>34</v>
      </c>
      <c r="S256" s="25" t="s">
        <v>34</v>
      </c>
      <c r="T256" s="25" t="s">
        <v>34</v>
      </c>
      <c r="U256" s="25" t="s">
        <v>34</v>
      </c>
      <c r="V256" s="25" t="s">
        <v>34</v>
      </c>
      <c r="W256" s="25" t="s">
        <v>34</v>
      </c>
      <c r="X256" s="25" t="s">
        <v>34</v>
      </c>
      <c r="Y256" s="25" t="s">
        <v>34</v>
      </c>
      <c r="Z256" s="25" t="s">
        <v>34</v>
      </c>
      <c r="AA256" s="25" t="s">
        <v>34</v>
      </c>
      <c r="AB256" s="25" t="s">
        <v>34</v>
      </c>
      <c r="AC256" s="25" t="s">
        <v>34</v>
      </c>
      <c r="AD256" s="25" t="s">
        <v>34</v>
      </c>
      <c r="AE256" s="25" t="s">
        <v>34</v>
      </c>
      <c r="AF256" s="25" t="s">
        <v>34</v>
      </c>
      <c r="AG256" s="25" t="s">
        <v>34</v>
      </c>
      <c r="AH256" s="25" t="s">
        <v>34</v>
      </c>
      <c r="AI256" s="25">
        <f t="shared" si="93"/>
        <v>0</v>
      </c>
      <c r="AJ256" s="25">
        <f t="shared" si="93"/>
        <v>0</v>
      </c>
      <c r="AK256" s="25">
        <f t="shared" si="93"/>
        <v>0</v>
      </c>
      <c r="AL256" s="25">
        <f t="shared" si="93"/>
        <v>0</v>
      </c>
      <c r="AM256" s="25">
        <f t="shared" si="92"/>
        <v>0</v>
      </c>
      <c r="AN256" s="25">
        <f t="shared" si="92"/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25">
        <v>0</v>
      </c>
      <c r="BJ256" s="25">
        <v>0</v>
      </c>
      <c r="BK256" s="25">
        <v>0</v>
      </c>
      <c r="BL256" s="25">
        <v>0</v>
      </c>
      <c r="BM256" s="25" t="s">
        <v>34</v>
      </c>
      <c r="BN256" s="25" t="s">
        <v>34</v>
      </c>
      <c r="BO256" s="25" t="s">
        <v>34</v>
      </c>
      <c r="BP256" s="25" t="s">
        <v>34</v>
      </c>
      <c r="BQ256" s="25" t="s">
        <v>34</v>
      </c>
      <c r="BR256" s="26" t="s">
        <v>532</v>
      </c>
      <c r="BS256" s="20"/>
    </row>
    <row r="257" spans="1:71" s="17" customFormat="1" ht="31.5" x14ac:dyDescent="0.25">
      <c r="A257" s="47" t="s">
        <v>403</v>
      </c>
      <c r="B257" s="45" t="s">
        <v>533</v>
      </c>
      <c r="C257" s="52" t="s">
        <v>534</v>
      </c>
      <c r="D257" s="24" t="s">
        <v>34</v>
      </c>
      <c r="E257" s="24" t="s">
        <v>34</v>
      </c>
      <c r="F257" s="24" t="s">
        <v>34</v>
      </c>
      <c r="G257" s="24" t="s">
        <v>34</v>
      </c>
      <c r="H257" s="24" t="s">
        <v>34</v>
      </c>
      <c r="I257" s="24" t="s">
        <v>34</v>
      </c>
      <c r="J257" s="24" t="s">
        <v>34</v>
      </c>
      <c r="K257" s="25" t="s">
        <v>34</v>
      </c>
      <c r="L257" s="25" t="s">
        <v>34</v>
      </c>
      <c r="M257" s="25" t="s">
        <v>34</v>
      </c>
      <c r="N257" s="25" t="s">
        <v>34</v>
      </c>
      <c r="O257" s="25" t="s">
        <v>34</v>
      </c>
      <c r="P257" s="25" t="s">
        <v>34</v>
      </c>
      <c r="Q257" s="25" t="s">
        <v>34</v>
      </c>
      <c r="R257" s="25" t="s">
        <v>34</v>
      </c>
      <c r="S257" s="25" t="s">
        <v>34</v>
      </c>
      <c r="T257" s="25" t="s">
        <v>34</v>
      </c>
      <c r="U257" s="25" t="s">
        <v>34</v>
      </c>
      <c r="V257" s="25" t="s">
        <v>34</v>
      </c>
      <c r="W257" s="25" t="s">
        <v>34</v>
      </c>
      <c r="X257" s="25" t="s">
        <v>34</v>
      </c>
      <c r="Y257" s="25" t="s">
        <v>34</v>
      </c>
      <c r="Z257" s="25" t="s">
        <v>34</v>
      </c>
      <c r="AA257" s="25" t="s">
        <v>34</v>
      </c>
      <c r="AB257" s="25" t="s">
        <v>34</v>
      </c>
      <c r="AC257" s="25" t="s">
        <v>34</v>
      </c>
      <c r="AD257" s="25" t="s">
        <v>34</v>
      </c>
      <c r="AE257" s="25" t="s">
        <v>34</v>
      </c>
      <c r="AF257" s="25" t="s">
        <v>34</v>
      </c>
      <c r="AG257" s="25" t="s">
        <v>34</v>
      </c>
      <c r="AH257" s="25" t="s">
        <v>34</v>
      </c>
      <c r="AI257" s="25">
        <f t="shared" si="93"/>
        <v>0</v>
      </c>
      <c r="AJ257" s="25">
        <f t="shared" si="93"/>
        <v>0</v>
      </c>
      <c r="AK257" s="25">
        <f t="shared" si="93"/>
        <v>0</v>
      </c>
      <c r="AL257" s="25">
        <f t="shared" si="93"/>
        <v>0</v>
      </c>
      <c r="AM257" s="25">
        <f t="shared" si="92"/>
        <v>0</v>
      </c>
      <c r="AN257" s="25">
        <f t="shared" si="92"/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25">
        <v>0</v>
      </c>
      <c r="BJ257" s="25">
        <v>0</v>
      </c>
      <c r="BK257" s="25">
        <v>0</v>
      </c>
      <c r="BL257" s="25">
        <v>0</v>
      </c>
      <c r="BM257" s="25" t="s">
        <v>34</v>
      </c>
      <c r="BN257" s="25" t="s">
        <v>34</v>
      </c>
      <c r="BO257" s="25" t="s">
        <v>34</v>
      </c>
      <c r="BP257" s="25" t="s">
        <v>34</v>
      </c>
      <c r="BQ257" s="25" t="s">
        <v>34</v>
      </c>
      <c r="BR257" s="26" t="s">
        <v>529</v>
      </c>
      <c r="BS257" s="20"/>
    </row>
    <row r="258" spans="1:71" s="17" customFormat="1" ht="31.5" x14ac:dyDescent="0.25">
      <c r="A258" s="47" t="s">
        <v>403</v>
      </c>
      <c r="B258" s="45" t="s">
        <v>535</v>
      </c>
      <c r="C258" s="52" t="s">
        <v>536</v>
      </c>
      <c r="D258" s="24" t="s">
        <v>34</v>
      </c>
      <c r="E258" s="24" t="s">
        <v>34</v>
      </c>
      <c r="F258" s="24" t="s">
        <v>34</v>
      </c>
      <c r="G258" s="24" t="s">
        <v>34</v>
      </c>
      <c r="H258" s="24" t="s">
        <v>34</v>
      </c>
      <c r="I258" s="24" t="s">
        <v>34</v>
      </c>
      <c r="J258" s="24" t="s">
        <v>34</v>
      </c>
      <c r="K258" s="25" t="s">
        <v>34</v>
      </c>
      <c r="L258" s="25" t="s">
        <v>34</v>
      </c>
      <c r="M258" s="25" t="s">
        <v>34</v>
      </c>
      <c r="N258" s="25" t="s">
        <v>34</v>
      </c>
      <c r="O258" s="25" t="s">
        <v>34</v>
      </c>
      <c r="P258" s="25" t="s">
        <v>34</v>
      </c>
      <c r="Q258" s="25" t="s">
        <v>34</v>
      </c>
      <c r="R258" s="25" t="s">
        <v>34</v>
      </c>
      <c r="S258" s="25" t="s">
        <v>34</v>
      </c>
      <c r="T258" s="25" t="s">
        <v>34</v>
      </c>
      <c r="U258" s="25" t="s">
        <v>34</v>
      </c>
      <c r="V258" s="25" t="s">
        <v>34</v>
      </c>
      <c r="W258" s="25" t="s">
        <v>34</v>
      </c>
      <c r="X258" s="25" t="s">
        <v>34</v>
      </c>
      <c r="Y258" s="25" t="s">
        <v>34</v>
      </c>
      <c r="Z258" s="25" t="s">
        <v>34</v>
      </c>
      <c r="AA258" s="25" t="s">
        <v>34</v>
      </c>
      <c r="AB258" s="25" t="s">
        <v>34</v>
      </c>
      <c r="AC258" s="25" t="s">
        <v>34</v>
      </c>
      <c r="AD258" s="25" t="s">
        <v>34</v>
      </c>
      <c r="AE258" s="25" t="s">
        <v>34</v>
      </c>
      <c r="AF258" s="25" t="s">
        <v>34</v>
      </c>
      <c r="AG258" s="25" t="s">
        <v>34</v>
      </c>
      <c r="AH258" s="25" t="s">
        <v>34</v>
      </c>
      <c r="AI258" s="25">
        <f t="shared" si="93"/>
        <v>0</v>
      </c>
      <c r="AJ258" s="25">
        <f t="shared" si="93"/>
        <v>0</v>
      </c>
      <c r="AK258" s="25">
        <f t="shared" si="93"/>
        <v>0</v>
      </c>
      <c r="AL258" s="25">
        <f t="shared" si="93"/>
        <v>0</v>
      </c>
      <c r="AM258" s="25">
        <f t="shared" si="92"/>
        <v>0</v>
      </c>
      <c r="AN258" s="25">
        <f t="shared" si="92"/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v>0</v>
      </c>
      <c r="BI258" s="25">
        <v>0</v>
      </c>
      <c r="BJ258" s="25">
        <v>0</v>
      </c>
      <c r="BK258" s="25">
        <v>0</v>
      </c>
      <c r="BL258" s="25">
        <v>0</v>
      </c>
      <c r="BM258" s="25" t="s">
        <v>34</v>
      </c>
      <c r="BN258" s="25" t="s">
        <v>34</v>
      </c>
      <c r="BO258" s="25" t="s">
        <v>34</v>
      </c>
      <c r="BP258" s="25" t="s">
        <v>34</v>
      </c>
      <c r="BQ258" s="25" t="s">
        <v>34</v>
      </c>
      <c r="BR258" s="26" t="s">
        <v>537</v>
      </c>
      <c r="BS258" s="20"/>
    </row>
    <row r="259" spans="1:71" s="17" customFormat="1" ht="31.5" x14ac:dyDescent="0.25">
      <c r="A259" s="47" t="s">
        <v>403</v>
      </c>
      <c r="B259" s="45" t="s">
        <v>538</v>
      </c>
      <c r="C259" s="52" t="s">
        <v>539</v>
      </c>
      <c r="D259" s="24" t="s">
        <v>34</v>
      </c>
      <c r="E259" s="24" t="s">
        <v>34</v>
      </c>
      <c r="F259" s="24" t="s">
        <v>34</v>
      </c>
      <c r="G259" s="24" t="s">
        <v>34</v>
      </c>
      <c r="H259" s="24" t="s">
        <v>34</v>
      </c>
      <c r="I259" s="24" t="s">
        <v>34</v>
      </c>
      <c r="J259" s="24" t="s">
        <v>34</v>
      </c>
      <c r="K259" s="25" t="s">
        <v>34</v>
      </c>
      <c r="L259" s="25" t="s">
        <v>34</v>
      </c>
      <c r="M259" s="25" t="s">
        <v>34</v>
      </c>
      <c r="N259" s="25" t="s">
        <v>34</v>
      </c>
      <c r="O259" s="25" t="s">
        <v>34</v>
      </c>
      <c r="P259" s="25" t="s">
        <v>34</v>
      </c>
      <c r="Q259" s="25" t="s">
        <v>34</v>
      </c>
      <c r="R259" s="25" t="s">
        <v>34</v>
      </c>
      <c r="S259" s="25" t="s">
        <v>34</v>
      </c>
      <c r="T259" s="25" t="s">
        <v>34</v>
      </c>
      <c r="U259" s="25" t="s">
        <v>34</v>
      </c>
      <c r="V259" s="25" t="s">
        <v>34</v>
      </c>
      <c r="W259" s="25" t="s">
        <v>34</v>
      </c>
      <c r="X259" s="25" t="s">
        <v>34</v>
      </c>
      <c r="Y259" s="25" t="s">
        <v>34</v>
      </c>
      <c r="Z259" s="25" t="s">
        <v>34</v>
      </c>
      <c r="AA259" s="25" t="s">
        <v>34</v>
      </c>
      <c r="AB259" s="25" t="s">
        <v>34</v>
      </c>
      <c r="AC259" s="25" t="s">
        <v>34</v>
      </c>
      <c r="AD259" s="25" t="s">
        <v>34</v>
      </c>
      <c r="AE259" s="25" t="s">
        <v>34</v>
      </c>
      <c r="AF259" s="25" t="s">
        <v>34</v>
      </c>
      <c r="AG259" s="25" t="s">
        <v>34</v>
      </c>
      <c r="AH259" s="25" t="s">
        <v>34</v>
      </c>
      <c r="AI259" s="25">
        <f t="shared" si="93"/>
        <v>0</v>
      </c>
      <c r="AJ259" s="25">
        <f t="shared" si="93"/>
        <v>0</v>
      </c>
      <c r="AK259" s="25">
        <f t="shared" si="93"/>
        <v>0</v>
      </c>
      <c r="AL259" s="25">
        <f t="shared" si="93"/>
        <v>0</v>
      </c>
      <c r="AM259" s="25">
        <f t="shared" si="92"/>
        <v>0</v>
      </c>
      <c r="AN259" s="25">
        <f t="shared" si="92"/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25">
        <v>0</v>
      </c>
      <c r="BJ259" s="25">
        <v>0</v>
      </c>
      <c r="BK259" s="25">
        <v>0</v>
      </c>
      <c r="BL259" s="25">
        <v>0</v>
      </c>
      <c r="BM259" s="25" t="s">
        <v>34</v>
      </c>
      <c r="BN259" s="25" t="s">
        <v>34</v>
      </c>
      <c r="BO259" s="25" t="s">
        <v>34</v>
      </c>
      <c r="BP259" s="25" t="s">
        <v>34</v>
      </c>
      <c r="BQ259" s="25" t="s">
        <v>34</v>
      </c>
      <c r="BR259" s="26" t="s">
        <v>529</v>
      </c>
      <c r="BS259" s="20"/>
    </row>
    <row r="260" spans="1:71" s="17" customFormat="1" ht="56.25" customHeight="1" x14ac:dyDescent="0.25">
      <c r="A260" s="27" t="s">
        <v>403</v>
      </c>
      <c r="B260" s="42" t="s">
        <v>540</v>
      </c>
      <c r="C260" s="23" t="s">
        <v>541</v>
      </c>
      <c r="D260" s="24" t="s">
        <v>34</v>
      </c>
      <c r="E260" s="24">
        <f t="shared" si="95"/>
        <v>0</v>
      </c>
      <c r="F260" s="24">
        <f t="shared" si="95"/>
        <v>0</v>
      </c>
      <c r="G260" s="24">
        <f t="shared" si="95"/>
        <v>0</v>
      </c>
      <c r="H260" s="24">
        <f t="shared" si="94"/>
        <v>0</v>
      </c>
      <c r="I260" s="24">
        <f t="shared" si="94"/>
        <v>0</v>
      </c>
      <c r="J260" s="24">
        <f t="shared" si="94"/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f t="shared" si="93"/>
        <v>0</v>
      </c>
      <c r="AJ260" s="25">
        <f t="shared" si="93"/>
        <v>0</v>
      </c>
      <c r="AK260" s="25">
        <f t="shared" si="93"/>
        <v>0</v>
      </c>
      <c r="AL260" s="25">
        <f t="shared" si="93"/>
        <v>0</v>
      </c>
      <c r="AM260" s="25">
        <f t="shared" si="92"/>
        <v>0</v>
      </c>
      <c r="AN260" s="25">
        <f t="shared" si="92"/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25">
        <v>0</v>
      </c>
      <c r="BJ260" s="25">
        <v>0</v>
      </c>
      <c r="BK260" s="25">
        <v>0</v>
      </c>
      <c r="BL260" s="25">
        <v>0</v>
      </c>
      <c r="BM260" s="25">
        <f t="shared" ref="BM260:BQ265" si="98">AI260-(K260+Q260)</f>
        <v>0</v>
      </c>
      <c r="BN260" s="25">
        <f t="shared" si="98"/>
        <v>0</v>
      </c>
      <c r="BO260" s="25">
        <f t="shared" si="98"/>
        <v>0</v>
      </c>
      <c r="BP260" s="25">
        <f t="shared" si="98"/>
        <v>0</v>
      </c>
      <c r="BQ260" s="25">
        <f t="shared" si="98"/>
        <v>0</v>
      </c>
      <c r="BR260" s="26" t="s">
        <v>34</v>
      </c>
      <c r="BS260" s="20"/>
    </row>
    <row r="261" spans="1:71" s="17" customFormat="1" ht="55.5" customHeight="1" x14ac:dyDescent="0.25">
      <c r="A261" s="27" t="s">
        <v>403</v>
      </c>
      <c r="B261" s="42" t="s">
        <v>542</v>
      </c>
      <c r="C261" s="23" t="s">
        <v>543</v>
      </c>
      <c r="D261" s="24" t="s">
        <v>34</v>
      </c>
      <c r="E261" s="24">
        <f t="shared" si="95"/>
        <v>0</v>
      </c>
      <c r="F261" s="24">
        <f t="shared" si="95"/>
        <v>0</v>
      </c>
      <c r="G261" s="24">
        <f t="shared" si="95"/>
        <v>0</v>
      </c>
      <c r="H261" s="24">
        <f t="shared" si="94"/>
        <v>0</v>
      </c>
      <c r="I261" s="24">
        <f t="shared" si="94"/>
        <v>0</v>
      </c>
      <c r="J261" s="24">
        <f t="shared" si="94"/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f t="shared" si="93"/>
        <v>0</v>
      </c>
      <c r="AJ261" s="25">
        <f t="shared" si="93"/>
        <v>0</v>
      </c>
      <c r="AK261" s="25">
        <f t="shared" si="93"/>
        <v>0</v>
      </c>
      <c r="AL261" s="25">
        <f t="shared" si="93"/>
        <v>0</v>
      </c>
      <c r="AM261" s="25">
        <f t="shared" si="92"/>
        <v>0</v>
      </c>
      <c r="AN261" s="25">
        <f t="shared" si="92"/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25">
        <v>0</v>
      </c>
      <c r="BJ261" s="25">
        <v>0</v>
      </c>
      <c r="BK261" s="25">
        <v>0</v>
      </c>
      <c r="BL261" s="25">
        <v>0</v>
      </c>
      <c r="BM261" s="25">
        <f t="shared" si="98"/>
        <v>0</v>
      </c>
      <c r="BN261" s="25">
        <f t="shared" si="98"/>
        <v>0</v>
      </c>
      <c r="BO261" s="25">
        <f t="shared" si="98"/>
        <v>0</v>
      </c>
      <c r="BP261" s="25">
        <f t="shared" si="98"/>
        <v>0</v>
      </c>
      <c r="BQ261" s="25">
        <f t="shared" si="98"/>
        <v>0</v>
      </c>
      <c r="BR261" s="26" t="s">
        <v>34</v>
      </c>
      <c r="BS261" s="20"/>
    </row>
    <row r="262" spans="1:71" s="17" customFormat="1" ht="51.75" customHeight="1" x14ac:dyDescent="0.25">
      <c r="A262" s="27" t="s">
        <v>403</v>
      </c>
      <c r="B262" s="42" t="s">
        <v>544</v>
      </c>
      <c r="C262" s="23" t="s">
        <v>545</v>
      </c>
      <c r="D262" s="24" t="s">
        <v>34</v>
      </c>
      <c r="E262" s="24">
        <f t="shared" si="95"/>
        <v>0</v>
      </c>
      <c r="F262" s="24">
        <f t="shared" si="95"/>
        <v>0</v>
      </c>
      <c r="G262" s="24">
        <f t="shared" si="95"/>
        <v>0</v>
      </c>
      <c r="H262" s="24">
        <f t="shared" si="94"/>
        <v>0</v>
      </c>
      <c r="I262" s="24">
        <f t="shared" si="94"/>
        <v>0</v>
      </c>
      <c r="J262" s="24">
        <f t="shared" si="94"/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f t="shared" si="93"/>
        <v>0</v>
      </c>
      <c r="AJ262" s="25">
        <f t="shared" si="93"/>
        <v>0</v>
      </c>
      <c r="AK262" s="25">
        <f t="shared" si="93"/>
        <v>0</v>
      </c>
      <c r="AL262" s="25">
        <f t="shared" si="93"/>
        <v>0</v>
      </c>
      <c r="AM262" s="25">
        <f t="shared" si="92"/>
        <v>0</v>
      </c>
      <c r="AN262" s="25">
        <f t="shared" si="92"/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25">
        <v>0</v>
      </c>
      <c r="BJ262" s="25">
        <v>0</v>
      </c>
      <c r="BK262" s="25">
        <v>0</v>
      </c>
      <c r="BL262" s="25">
        <v>0</v>
      </c>
      <c r="BM262" s="25">
        <f t="shared" si="98"/>
        <v>0</v>
      </c>
      <c r="BN262" s="25">
        <f t="shared" si="98"/>
        <v>0</v>
      </c>
      <c r="BO262" s="25">
        <f t="shared" si="98"/>
        <v>0</v>
      </c>
      <c r="BP262" s="25">
        <f t="shared" si="98"/>
        <v>0</v>
      </c>
      <c r="BQ262" s="25">
        <f t="shared" si="98"/>
        <v>0</v>
      </c>
      <c r="BR262" s="26" t="s">
        <v>34</v>
      </c>
      <c r="BS262" s="20"/>
    </row>
    <row r="263" spans="1:71" s="17" customFormat="1" ht="47.25" x14ac:dyDescent="0.25">
      <c r="A263" s="27" t="s">
        <v>403</v>
      </c>
      <c r="B263" s="42" t="s">
        <v>546</v>
      </c>
      <c r="C263" s="23" t="s">
        <v>547</v>
      </c>
      <c r="D263" s="24" t="s">
        <v>34</v>
      </c>
      <c r="E263" s="24">
        <f t="shared" si="95"/>
        <v>0</v>
      </c>
      <c r="F263" s="24">
        <f t="shared" si="95"/>
        <v>0</v>
      </c>
      <c r="G263" s="24">
        <f t="shared" si="95"/>
        <v>0</v>
      </c>
      <c r="H263" s="24">
        <f t="shared" si="94"/>
        <v>0</v>
      </c>
      <c r="I263" s="24">
        <f t="shared" si="94"/>
        <v>0</v>
      </c>
      <c r="J263" s="24">
        <f t="shared" si="94"/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f t="shared" si="93"/>
        <v>0</v>
      </c>
      <c r="AJ263" s="25">
        <f t="shared" si="93"/>
        <v>0</v>
      </c>
      <c r="AK263" s="25">
        <f t="shared" si="93"/>
        <v>0</v>
      </c>
      <c r="AL263" s="25">
        <f t="shared" si="93"/>
        <v>0</v>
      </c>
      <c r="AM263" s="25">
        <f t="shared" si="92"/>
        <v>0</v>
      </c>
      <c r="AN263" s="25">
        <f t="shared" si="92"/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25">
        <v>0</v>
      </c>
      <c r="BJ263" s="25">
        <v>0</v>
      </c>
      <c r="BK263" s="25">
        <v>0</v>
      </c>
      <c r="BL263" s="25">
        <v>0</v>
      </c>
      <c r="BM263" s="25">
        <f t="shared" si="98"/>
        <v>0</v>
      </c>
      <c r="BN263" s="25">
        <f t="shared" si="98"/>
        <v>0</v>
      </c>
      <c r="BO263" s="25">
        <f t="shared" si="98"/>
        <v>0</v>
      </c>
      <c r="BP263" s="25">
        <f t="shared" si="98"/>
        <v>0</v>
      </c>
      <c r="BQ263" s="25">
        <f t="shared" si="98"/>
        <v>0</v>
      </c>
      <c r="BR263" s="26" t="s">
        <v>34</v>
      </c>
      <c r="BS263" s="20"/>
    </row>
    <row r="264" spans="1:71" s="17" customFormat="1" ht="31.5" x14ac:dyDescent="0.25">
      <c r="A264" s="27" t="s">
        <v>403</v>
      </c>
      <c r="B264" s="42" t="s">
        <v>548</v>
      </c>
      <c r="C264" s="23" t="s">
        <v>549</v>
      </c>
      <c r="D264" s="24" t="s">
        <v>34</v>
      </c>
      <c r="E264" s="24">
        <f t="shared" si="95"/>
        <v>0</v>
      </c>
      <c r="F264" s="24">
        <f t="shared" si="95"/>
        <v>0</v>
      </c>
      <c r="G264" s="24">
        <f t="shared" si="95"/>
        <v>0</v>
      </c>
      <c r="H264" s="24">
        <f t="shared" si="94"/>
        <v>0</v>
      </c>
      <c r="I264" s="24">
        <f t="shared" si="94"/>
        <v>0</v>
      </c>
      <c r="J264" s="24">
        <f t="shared" si="94"/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5">
        <v>0</v>
      </c>
      <c r="U264" s="25">
        <v>0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5">
        <v>0</v>
      </c>
      <c r="AH264" s="25">
        <v>0</v>
      </c>
      <c r="AI264" s="25">
        <f t="shared" si="93"/>
        <v>0</v>
      </c>
      <c r="AJ264" s="25">
        <f t="shared" si="93"/>
        <v>0</v>
      </c>
      <c r="AK264" s="25">
        <f t="shared" si="93"/>
        <v>0</v>
      </c>
      <c r="AL264" s="25">
        <f t="shared" si="93"/>
        <v>0</v>
      </c>
      <c r="AM264" s="25">
        <f t="shared" si="92"/>
        <v>0</v>
      </c>
      <c r="AN264" s="25">
        <f t="shared" si="92"/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25">
        <v>0</v>
      </c>
      <c r="BJ264" s="25">
        <v>0</v>
      </c>
      <c r="BK264" s="25">
        <v>0</v>
      </c>
      <c r="BL264" s="25">
        <v>0</v>
      </c>
      <c r="BM264" s="25">
        <f t="shared" si="98"/>
        <v>0</v>
      </c>
      <c r="BN264" s="25">
        <f t="shared" si="98"/>
        <v>0</v>
      </c>
      <c r="BO264" s="25">
        <f t="shared" si="98"/>
        <v>0</v>
      </c>
      <c r="BP264" s="25">
        <f t="shared" si="98"/>
        <v>0</v>
      </c>
      <c r="BQ264" s="25">
        <f t="shared" si="98"/>
        <v>0</v>
      </c>
      <c r="BR264" s="26" t="s">
        <v>34</v>
      </c>
      <c r="BS264" s="20"/>
    </row>
    <row r="265" spans="1:71" s="17" customFormat="1" ht="47.25" x14ac:dyDescent="0.25">
      <c r="A265" s="27" t="s">
        <v>403</v>
      </c>
      <c r="B265" s="42" t="s">
        <v>550</v>
      </c>
      <c r="C265" s="23" t="s">
        <v>551</v>
      </c>
      <c r="D265" s="24" t="s">
        <v>34</v>
      </c>
      <c r="E265" s="24">
        <f t="shared" si="95"/>
        <v>0</v>
      </c>
      <c r="F265" s="24">
        <f t="shared" si="95"/>
        <v>0</v>
      </c>
      <c r="G265" s="24">
        <f t="shared" si="95"/>
        <v>0</v>
      </c>
      <c r="H265" s="24">
        <f t="shared" si="94"/>
        <v>0</v>
      </c>
      <c r="I265" s="24">
        <f t="shared" si="94"/>
        <v>0</v>
      </c>
      <c r="J265" s="24">
        <f t="shared" si="94"/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f t="shared" si="93"/>
        <v>0</v>
      </c>
      <c r="AJ265" s="25">
        <f t="shared" si="93"/>
        <v>0</v>
      </c>
      <c r="AK265" s="25">
        <f t="shared" si="93"/>
        <v>0</v>
      </c>
      <c r="AL265" s="25">
        <f t="shared" si="93"/>
        <v>0</v>
      </c>
      <c r="AM265" s="25">
        <f t="shared" si="92"/>
        <v>0</v>
      </c>
      <c r="AN265" s="25">
        <f t="shared" si="92"/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25">
        <v>0</v>
      </c>
      <c r="BJ265" s="25">
        <v>0</v>
      </c>
      <c r="BK265" s="25">
        <v>0</v>
      </c>
      <c r="BL265" s="25">
        <v>0</v>
      </c>
      <c r="BM265" s="25">
        <f t="shared" si="98"/>
        <v>0</v>
      </c>
      <c r="BN265" s="25">
        <f t="shared" si="98"/>
        <v>0</v>
      </c>
      <c r="BO265" s="25">
        <f t="shared" si="98"/>
        <v>0</v>
      </c>
      <c r="BP265" s="25">
        <f t="shared" si="98"/>
        <v>0</v>
      </c>
      <c r="BQ265" s="25">
        <f t="shared" si="98"/>
        <v>0</v>
      </c>
      <c r="BR265" s="26" t="s">
        <v>34</v>
      </c>
      <c r="BS265" s="20"/>
    </row>
    <row r="266" spans="1:71" s="17" customFormat="1" ht="71.25" customHeight="1" x14ac:dyDescent="0.25">
      <c r="A266" s="47" t="s">
        <v>403</v>
      </c>
      <c r="B266" s="45" t="s">
        <v>552</v>
      </c>
      <c r="C266" s="52" t="s">
        <v>553</v>
      </c>
      <c r="D266" s="24" t="s">
        <v>34</v>
      </c>
      <c r="E266" s="24" t="s">
        <v>34</v>
      </c>
      <c r="F266" s="24" t="s">
        <v>34</v>
      </c>
      <c r="G266" s="24" t="s">
        <v>34</v>
      </c>
      <c r="H266" s="24" t="s">
        <v>34</v>
      </c>
      <c r="I266" s="24" t="s">
        <v>34</v>
      </c>
      <c r="J266" s="24" t="s">
        <v>34</v>
      </c>
      <c r="K266" s="25" t="s">
        <v>34</v>
      </c>
      <c r="L266" s="25" t="s">
        <v>34</v>
      </c>
      <c r="M266" s="25" t="s">
        <v>34</v>
      </c>
      <c r="N266" s="25" t="s">
        <v>34</v>
      </c>
      <c r="O266" s="25" t="s">
        <v>34</v>
      </c>
      <c r="P266" s="25" t="s">
        <v>34</v>
      </c>
      <c r="Q266" s="25" t="s">
        <v>34</v>
      </c>
      <c r="R266" s="25" t="s">
        <v>34</v>
      </c>
      <c r="S266" s="25" t="s">
        <v>34</v>
      </c>
      <c r="T266" s="25" t="s">
        <v>34</v>
      </c>
      <c r="U266" s="25" t="s">
        <v>34</v>
      </c>
      <c r="V266" s="25" t="s">
        <v>34</v>
      </c>
      <c r="W266" s="25" t="s">
        <v>34</v>
      </c>
      <c r="X266" s="25" t="s">
        <v>34</v>
      </c>
      <c r="Y266" s="25" t="s">
        <v>34</v>
      </c>
      <c r="Z266" s="25" t="s">
        <v>34</v>
      </c>
      <c r="AA266" s="25" t="s">
        <v>34</v>
      </c>
      <c r="AB266" s="25" t="s">
        <v>34</v>
      </c>
      <c r="AC266" s="25" t="s">
        <v>34</v>
      </c>
      <c r="AD266" s="25" t="s">
        <v>34</v>
      </c>
      <c r="AE266" s="25" t="s">
        <v>34</v>
      </c>
      <c r="AF266" s="25" t="s">
        <v>34</v>
      </c>
      <c r="AG266" s="25" t="s">
        <v>34</v>
      </c>
      <c r="AH266" s="25" t="s">
        <v>34</v>
      </c>
      <c r="AI266" s="25">
        <f t="shared" si="93"/>
        <v>0</v>
      </c>
      <c r="AJ266" s="25">
        <f t="shared" si="93"/>
        <v>0</v>
      </c>
      <c r="AK266" s="25">
        <f t="shared" si="93"/>
        <v>0</v>
      </c>
      <c r="AL266" s="25">
        <f t="shared" si="93"/>
        <v>0</v>
      </c>
      <c r="AM266" s="25">
        <f t="shared" si="92"/>
        <v>0</v>
      </c>
      <c r="AN266" s="25">
        <f t="shared" si="92"/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25">
        <v>0</v>
      </c>
      <c r="BJ266" s="25">
        <v>0</v>
      </c>
      <c r="BK266" s="25">
        <v>0</v>
      </c>
      <c r="BL266" s="25">
        <v>0</v>
      </c>
      <c r="BM266" s="25" t="s">
        <v>34</v>
      </c>
      <c r="BN266" s="25" t="s">
        <v>34</v>
      </c>
      <c r="BO266" s="25" t="s">
        <v>34</v>
      </c>
      <c r="BP266" s="25" t="s">
        <v>34</v>
      </c>
      <c r="BQ266" s="25" t="s">
        <v>34</v>
      </c>
      <c r="BR266" s="26" t="s">
        <v>554</v>
      </c>
      <c r="BS266" s="20"/>
    </row>
    <row r="267" spans="1:71" s="17" customFormat="1" ht="47.25" x14ac:dyDescent="0.25">
      <c r="A267" s="47" t="s">
        <v>403</v>
      </c>
      <c r="B267" s="45" t="s">
        <v>555</v>
      </c>
      <c r="C267" s="52" t="s">
        <v>556</v>
      </c>
      <c r="D267" s="24" t="s">
        <v>34</v>
      </c>
      <c r="E267" s="24" t="s">
        <v>34</v>
      </c>
      <c r="F267" s="24" t="s">
        <v>34</v>
      </c>
      <c r="G267" s="24" t="s">
        <v>34</v>
      </c>
      <c r="H267" s="24" t="s">
        <v>34</v>
      </c>
      <c r="I267" s="24" t="s">
        <v>34</v>
      </c>
      <c r="J267" s="24" t="s">
        <v>34</v>
      </c>
      <c r="K267" s="25" t="s">
        <v>34</v>
      </c>
      <c r="L267" s="25" t="s">
        <v>34</v>
      </c>
      <c r="M267" s="25" t="s">
        <v>34</v>
      </c>
      <c r="N267" s="25" t="s">
        <v>34</v>
      </c>
      <c r="O267" s="25" t="s">
        <v>34</v>
      </c>
      <c r="P267" s="25" t="s">
        <v>34</v>
      </c>
      <c r="Q267" s="25" t="s">
        <v>34</v>
      </c>
      <c r="R267" s="25" t="s">
        <v>34</v>
      </c>
      <c r="S267" s="25" t="s">
        <v>34</v>
      </c>
      <c r="T267" s="25" t="s">
        <v>34</v>
      </c>
      <c r="U267" s="25" t="s">
        <v>34</v>
      </c>
      <c r="V267" s="25" t="s">
        <v>34</v>
      </c>
      <c r="W267" s="25" t="s">
        <v>34</v>
      </c>
      <c r="X267" s="25" t="s">
        <v>34</v>
      </c>
      <c r="Y267" s="25" t="s">
        <v>34</v>
      </c>
      <c r="Z267" s="25" t="s">
        <v>34</v>
      </c>
      <c r="AA267" s="25" t="s">
        <v>34</v>
      </c>
      <c r="AB267" s="25" t="s">
        <v>34</v>
      </c>
      <c r="AC267" s="25" t="s">
        <v>34</v>
      </c>
      <c r="AD267" s="25" t="s">
        <v>34</v>
      </c>
      <c r="AE267" s="25" t="s">
        <v>34</v>
      </c>
      <c r="AF267" s="25" t="s">
        <v>34</v>
      </c>
      <c r="AG267" s="25" t="s">
        <v>34</v>
      </c>
      <c r="AH267" s="25" t="s">
        <v>34</v>
      </c>
      <c r="AI267" s="25">
        <f t="shared" si="93"/>
        <v>0</v>
      </c>
      <c r="AJ267" s="25">
        <f t="shared" si="93"/>
        <v>0</v>
      </c>
      <c r="AK267" s="25">
        <f t="shared" si="93"/>
        <v>0</v>
      </c>
      <c r="AL267" s="25">
        <f t="shared" si="93"/>
        <v>0</v>
      </c>
      <c r="AM267" s="25">
        <f t="shared" si="92"/>
        <v>0</v>
      </c>
      <c r="AN267" s="25">
        <f t="shared" si="92"/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25">
        <v>0</v>
      </c>
      <c r="BJ267" s="25">
        <v>0</v>
      </c>
      <c r="BK267" s="25">
        <v>0</v>
      </c>
      <c r="BL267" s="25">
        <v>0</v>
      </c>
      <c r="BM267" s="25" t="s">
        <v>34</v>
      </c>
      <c r="BN267" s="25" t="s">
        <v>34</v>
      </c>
      <c r="BO267" s="25" t="s">
        <v>34</v>
      </c>
      <c r="BP267" s="25" t="s">
        <v>34</v>
      </c>
      <c r="BQ267" s="25" t="s">
        <v>34</v>
      </c>
      <c r="BR267" s="26" t="s">
        <v>554</v>
      </c>
      <c r="BS267" s="20"/>
    </row>
    <row r="268" spans="1:71" s="17" customFormat="1" ht="47.25" x14ac:dyDescent="0.25">
      <c r="A268" s="47" t="s">
        <v>403</v>
      </c>
      <c r="B268" s="45" t="s">
        <v>552</v>
      </c>
      <c r="C268" s="52" t="s">
        <v>557</v>
      </c>
      <c r="D268" s="24" t="s">
        <v>34</v>
      </c>
      <c r="E268" s="24" t="s">
        <v>34</v>
      </c>
      <c r="F268" s="24" t="s">
        <v>34</v>
      </c>
      <c r="G268" s="24" t="s">
        <v>34</v>
      </c>
      <c r="H268" s="24" t="s">
        <v>34</v>
      </c>
      <c r="I268" s="24" t="s">
        <v>34</v>
      </c>
      <c r="J268" s="24" t="s">
        <v>34</v>
      </c>
      <c r="K268" s="25" t="s">
        <v>34</v>
      </c>
      <c r="L268" s="25" t="s">
        <v>34</v>
      </c>
      <c r="M268" s="25" t="s">
        <v>34</v>
      </c>
      <c r="N268" s="25" t="s">
        <v>34</v>
      </c>
      <c r="O268" s="25" t="s">
        <v>34</v>
      </c>
      <c r="P268" s="25" t="s">
        <v>34</v>
      </c>
      <c r="Q268" s="25" t="s">
        <v>34</v>
      </c>
      <c r="R268" s="25" t="s">
        <v>34</v>
      </c>
      <c r="S268" s="25" t="s">
        <v>34</v>
      </c>
      <c r="T268" s="25" t="s">
        <v>34</v>
      </c>
      <c r="U268" s="25" t="s">
        <v>34</v>
      </c>
      <c r="V268" s="25" t="s">
        <v>34</v>
      </c>
      <c r="W268" s="25" t="s">
        <v>34</v>
      </c>
      <c r="X268" s="25" t="s">
        <v>34</v>
      </c>
      <c r="Y268" s="25" t="s">
        <v>34</v>
      </c>
      <c r="Z268" s="25" t="s">
        <v>34</v>
      </c>
      <c r="AA268" s="25" t="s">
        <v>34</v>
      </c>
      <c r="AB268" s="25" t="s">
        <v>34</v>
      </c>
      <c r="AC268" s="25" t="s">
        <v>34</v>
      </c>
      <c r="AD268" s="25" t="s">
        <v>34</v>
      </c>
      <c r="AE268" s="25" t="s">
        <v>34</v>
      </c>
      <c r="AF268" s="25" t="s">
        <v>34</v>
      </c>
      <c r="AG268" s="25" t="s">
        <v>34</v>
      </c>
      <c r="AH268" s="25" t="s">
        <v>34</v>
      </c>
      <c r="AI268" s="25">
        <f t="shared" si="93"/>
        <v>0</v>
      </c>
      <c r="AJ268" s="25">
        <f t="shared" si="93"/>
        <v>0</v>
      </c>
      <c r="AK268" s="25">
        <f t="shared" si="93"/>
        <v>0</v>
      </c>
      <c r="AL268" s="25">
        <f t="shared" si="93"/>
        <v>0</v>
      </c>
      <c r="AM268" s="25">
        <f t="shared" si="92"/>
        <v>0</v>
      </c>
      <c r="AN268" s="25">
        <f t="shared" si="92"/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25">
        <v>0</v>
      </c>
      <c r="BJ268" s="25">
        <v>0</v>
      </c>
      <c r="BK268" s="25">
        <v>0</v>
      </c>
      <c r="BL268" s="25">
        <v>0</v>
      </c>
      <c r="BM268" s="25" t="s">
        <v>34</v>
      </c>
      <c r="BN268" s="25" t="s">
        <v>34</v>
      </c>
      <c r="BO268" s="25" t="s">
        <v>34</v>
      </c>
      <c r="BP268" s="25" t="s">
        <v>34</v>
      </c>
      <c r="BQ268" s="25" t="s">
        <v>34</v>
      </c>
      <c r="BR268" s="26" t="s">
        <v>558</v>
      </c>
      <c r="BS268" s="20"/>
    </row>
    <row r="269" spans="1:71" s="17" customFormat="1" ht="47.25" x14ac:dyDescent="0.25">
      <c r="A269" s="47" t="s">
        <v>403</v>
      </c>
      <c r="B269" s="45" t="s">
        <v>559</v>
      </c>
      <c r="C269" s="52" t="s">
        <v>560</v>
      </c>
      <c r="D269" s="24" t="s">
        <v>34</v>
      </c>
      <c r="E269" s="24" t="s">
        <v>34</v>
      </c>
      <c r="F269" s="24" t="s">
        <v>34</v>
      </c>
      <c r="G269" s="24" t="s">
        <v>34</v>
      </c>
      <c r="H269" s="24" t="s">
        <v>34</v>
      </c>
      <c r="I269" s="24" t="s">
        <v>34</v>
      </c>
      <c r="J269" s="24" t="s">
        <v>34</v>
      </c>
      <c r="K269" s="25" t="s">
        <v>34</v>
      </c>
      <c r="L269" s="25" t="s">
        <v>34</v>
      </c>
      <c r="M269" s="25" t="s">
        <v>34</v>
      </c>
      <c r="N269" s="25" t="s">
        <v>34</v>
      </c>
      <c r="O269" s="25" t="s">
        <v>34</v>
      </c>
      <c r="P269" s="25" t="s">
        <v>34</v>
      </c>
      <c r="Q269" s="25" t="s">
        <v>34</v>
      </c>
      <c r="R269" s="25" t="s">
        <v>34</v>
      </c>
      <c r="S269" s="25" t="s">
        <v>34</v>
      </c>
      <c r="T269" s="25" t="s">
        <v>34</v>
      </c>
      <c r="U269" s="25" t="s">
        <v>34</v>
      </c>
      <c r="V269" s="25" t="s">
        <v>34</v>
      </c>
      <c r="W269" s="25" t="s">
        <v>34</v>
      </c>
      <c r="X269" s="25" t="s">
        <v>34</v>
      </c>
      <c r="Y269" s="25" t="s">
        <v>34</v>
      </c>
      <c r="Z269" s="25" t="s">
        <v>34</v>
      </c>
      <c r="AA269" s="25" t="s">
        <v>34</v>
      </c>
      <c r="AB269" s="25" t="s">
        <v>34</v>
      </c>
      <c r="AC269" s="25" t="s">
        <v>34</v>
      </c>
      <c r="AD269" s="25" t="s">
        <v>34</v>
      </c>
      <c r="AE269" s="25" t="s">
        <v>34</v>
      </c>
      <c r="AF269" s="25" t="s">
        <v>34</v>
      </c>
      <c r="AG269" s="25" t="s">
        <v>34</v>
      </c>
      <c r="AH269" s="25" t="s">
        <v>34</v>
      </c>
      <c r="AI269" s="25">
        <f t="shared" si="93"/>
        <v>0</v>
      </c>
      <c r="AJ269" s="25">
        <f t="shared" si="93"/>
        <v>0</v>
      </c>
      <c r="AK269" s="25">
        <f t="shared" si="93"/>
        <v>0</v>
      </c>
      <c r="AL269" s="25">
        <f t="shared" si="93"/>
        <v>0</v>
      </c>
      <c r="AM269" s="25">
        <f t="shared" si="92"/>
        <v>0</v>
      </c>
      <c r="AN269" s="25">
        <f>AT269+AZ269+BF269+BL269</f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25">
        <v>0</v>
      </c>
      <c r="BJ269" s="25">
        <v>0</v>
      </c>
      <c r="BK269" s="25">
        <v>0</v>
      </c>
      <c r="BL269" s="25">
        <v>0</v>
      </c>
      <c r="BM269" s="25" t="s">
        <v>34</v>
      </c>
      <c r="BN269" s="25" t="s">
        <v>34</v>
      </c>
      <c r="BO269" s="25" t="s">
        <v>34</v>
      </c>
      <c r="BP269" s="25" t="s">
        <v>34</v>
      </c>
      <c r="BQ269" s="25" t="s">
        <v>34</v>
      </c>
      <c r="BR269" s="26" t="s">
        <v>561</v>
      </c>
      <c r="BS269" s="20"/>
    </row>
    <row r="270" spans="1:71" s="17" customFormat="1" ht="31.5" x14ac:dyDescent="0.25">
      <c r="A270" s="27" t="s">
        <v>403</v>
      </c>
      <c r="B270" s="42" t="s">
        <v>562</v>
      </c>
      <c r="C270" s="23" t="s">
        <v>563</v>
      </c>
      <c r="D270" s="24" t="s">
        <v>34</v>
      </c>
      <c r="E270" s="24">
        <f t="shared" si="95"/>
        <v>0</v>
      </c>
      <c r="F270" s="24">
        <f t="shared" si="95"/>
        <v>0</v>
      </c>
      <c r="G270" s="24">
        <f t="shared" si="95"/>
        <v>0</v>
      </c>
      <c r="H270" s="24">
        <f t="shared" si="94"/>
        <v>0</v>
      </c>
      <c r="I270" s="24">
        <f t="shared" si="94"/>
        <v>0</v>
      </c>
      <c r="J270" s="24">
        <f t="shared" si="94"/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f t="shared" si="93"/>
        <v>0</v>
      </c>
      <c r="AJ270" s="25">
        <f t="shared" si="93"/>
        <v>0</v>
      </c>
      <c r="AK270" s="25">
        <f t="shared" si="93"/>
        <v>0</v>
      </c>
      <c r="AL270" s="25">
        <f t="shared" si="93"/>
        <v>0</v>
      </c>
      <c r="AM270" s="25">
        <f t="shared" si="92"/>
        <v>0</v>
      </c>
      <c r="AN270" s="25">
        <f t="shared" si="92"/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25">
        <v>0</v>
      </c>
      <c r="BJ270" s="25">
        <v>0</v>
      </c>
      <c r="BK270" s="25">
        <v>0</v>
      </c>
      <c r="BL270" s="25">
        <v>0</v>
      </c>
      <c r="BM270" s="25">
        <f t="shared" ref="BM270:BQ289" si="99">AI270-(K270+Q270)</f>
        <v>0</v>
      </c>
      <c r="BN270" s="25">
        <f t="shared" si="99"/>
        <v>0</v>
      </c>
      <c r="BO270" s="25">
        <f t="shared" si="99"/>
        <v>0</v>
      </c>
      <c r="BP270" s="25">
        <f t="shared" si="99"/>
        <v>0</v>
      </c>
      <c r="BQ270" s="25">
        <f t="shared" si="99"/>
        <v>0</v>
      </c>
      <c r="BR270" s="26" t="s">
        <v>34</v>
      </c>
      <c r="BS270" s="19"/>
    </row>
    <row r="271" spans="1:71" s="17" customFormat="1" x14ac:dyDescent="0.25">
      <c r="A271" s="27" t="s">
        <v>403</v>
      </c>
      <c r="B271" s="42" t="s">
        <v>564</v>
      </c>
      <c r="C271" s="23" t="s">
        <v>565</v>
      </c>
      <c r="D271" s="24" t="s">
        <v>34</v>
      </c>
      <c r="E271" s="24">
        <f t="shared" si="95"/>
        <v>0</v>
      </c>
      <c r="F271" s="24">
        <f t="shared" si="95"/>
        <v>0</v>
      </c>
      <c r="G271" s="24">
        <f t="shared" si="95"/>
        <v>0</v>
      </c>
      <c r="H271" s="24">
        <f t="shared" si="94"/>
        <v>0</v>
      </c>
      <c r="I271" s="24">
        <f t="shared" si="94"/>
        <v>0</v>
      </c>
      <c r="J271" s="24">
        <f t="shared" si="94"/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f t="shared" si="93"/>
        <v>0</v>
      </c>
      <c r="AJ271" s="25">
        <f t="shared" si="93"/>
        <v>0</v>
      </c>
      <c r="AK271" s="25">
        <f t="shared" si="93"/>
        <v>0</v>
      </c>
      <c r="AL271" s="25">
        <f t="shared" si="93"/>
        <v>0</v>
      </c>
      <c r="AM271" s="25">
        <f t="shared" si="92"/>
        <v>0</v>
      </c>
      <c r="AN271" s="25">
        <f t="shared" si="92"/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25">
        <v>0</v>
      </c>
      <c r="BJ271" s="25">
        <v>0</v>
      </c>
      <c r="BK271" s="25">
        <v>0</v>
      </c>
      <c r="BL271" s="25">
        <v>0</v>
      </c>
      <c r="BM271" s="25">
        <f t="shared" si="99"/>
        <v>0</v>
      </c>
      <c r="BN271" s="25">
        <f t="shared" si="99"/>
        <v>0</v>
      </c>
      <c r="BO271" s="25">
        <f t="shared" si="99"/>
        <v>0</v>
      </c>
      <c r="BP271" s="25">
        <f t="shared" si="99"/>
        <v>0</v>
      </c>
      <c r="BQ271" s="25">
        <f t="shared" si="99"/>
        <v>0</v>
      </c>
      <c r="BR271" s="26" t="s">
        <v>34</v>
      </c>
      <c r="BS271" s="19"/>
    </row>
    <row r="272" spans="1:71" s="17" customFormat="1" ht="31.5" x14ac:dyDescent="0.25">
      <c r="A272" s="27" t="s">
        <v>403</v>
      </c>
      <c r="B272" s="42" t="s">
        <v>566</v>
      </c>
      <c r="C272" s="23" t="s">
        <v>567</v>
      </c>
      <c r="D272" s="24" t="s">
        <v>34</v>
      </c>
      <c r="E272" s="24">
        <f t="shared" si="95"/>
        <v>0</v>
      </c>
      <c r="F272" s="24">
        <f t="shared" si="95"/>
        <v>0</v>
      </c>
      <c r="G272" s="24">
        <f t="shared" si="95"/>
        <v>0</v>
      </c>
      <c r="H272" s="24">
        <f t="shared" si="94"/>
        <v>0</v>
      </c>
      <c r="I272" s="24">
        <f t="shared" si="94"/>
        <v>0</v>
      </c>
      <c r="J272" s="24">
        <f t="shared" si="94"/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5">
        <v>0</v>
      </c>
      <c r="AH272" s="25">
        <v>0</v>
      </c>
      <c r="AI272" s="25">
        <f t="shared" si="93"/>
        <v>0</v>
      </c>
      <c r="AJ272" s="25">
        <f t="shared" si="93"/>
        <v>0</v>
      </c>
      <c r="AK272" s="25">
        <f t="shared" si="93"/>
        <v>0</v>
      </c>
      <c r="AL272" s="25">
        <f t="shared" si="93"/>
        <v>0</v>
      </c>
      <c r="AM272" s="25">
        <f t="shared" si="92"/>
        <v>0</v>
      </c>
      <c r="AN272" s="25">
        <f t="shared" si="92"/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25">
        <v>0</v>
      </c>
      <c r="BJ272" s="25">
        <v>0</v>
      </c>
      <c r="BK272" s="25">
        <v>0</v>
      </c>
      <c r="BL272" s="25">
        <v>0</v>
      </c>
      <c r="BM272" s="25">
        <f t="shared" si="99"/>
        <v>0</v>
      </c>
      <c r="BN272" s="25">
        <f t="shared" si="99"/>
        <v>0</v>
      </c>
      <c r="BO272" s="25">
        <f t="shared" si="99"/>
        <v>0</v>
      </c>
      <c r="BP272" s="25">
        <f t="shared" si="99"/>
        <v>0</v>
      </c>
      <c r="BQ272" s="25">
        <f t="shared" si="99"/>
        <v>0</v>
      </c>
      <c r="BR272" s="26" t="s">
        <v>34</v>
      </c>
      <c r="BS272" s="19"/>
    </row>
    <row r="273" spans="1:71" s="17" customFormat="1" ht="31.5" x14ac:dyDescent="0.25">
      <c r="A273" s="27" t="s">
        <v>403</v>
      </c>
      <c r="B273" s="42" t="s">
        <v>568</v>
      </c>
      <c r="C273" s="23" t="s">
        <v>569</v>
      </c>
      <c r="D273" s="24" t="s">
        <v>34</v>
      </c>
      <c r="E273" s="24">
        <f t="shared" si="95"/>
        <v>0</v>
      </c>
      <c r="F273" s="24">
        <f t="shared" si="95"/>
        <v>0</v>
      </c>
      <c r="G273" s="24">
        <f t="shared" si="95"/>
        <v>0</v>
      </c>
      <c r="H273" s="24">
        <f t="shared" si="94"/>
        <v>0</v>
      </c>
      <c r="I273" s="24">
        <f t="shared" si="94"/>
        <v>0</v>
      </c>
      <c r="J273" s="24">
        <f t="shared" si="94"/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  <c r="W273" s="25">
        <v>0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f t="shared" si="93"/>
        <v>0</v>
      </c>
      <c r="AJ273" s="25">
        <f t="shared" si="93"/>
        <v>0</v>
      </c>
      <c r="AK273" s="25">
        <f t="shared" si="93"/>
        <v>0</v>
      </c>
      <c r="AL273" s="25">
        <f t="shared" si="93"/>
        <v>0</v>
      </c>
      <c r="AM273" s="25">
        <f t="shared" si="92"/>
        <v>0</v>
      </c>
      <c r="AN273" s="25">
        <f t="shared" si="92"/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25">
        <v>0</v>
      </c>
      <c r="BJ273" s="25">
        <v>0</v>
      </c>
      <c r="BK273" s="25">
        <v>0</v>
      </c>
      <c r="BL273" s="25">
        <v>0</v>
      </c>
      <c r="BM273" s="25">
        <f t="shared" si="99"/>
        <v>0</v>
      </c>
      <c r="BN273" s="25">
        <f t="shared" si="99"/>
        <v>0</v>
      </c>
      <c r="BO273" s="25">
        <f t="shared" si="99"/>
        <v>0</v>
      </c>
      <c r="BP273" s="25">
        <f t="shared" si="99"/>
        <v>0</v>
      </c>
      <c r="BQ273" s="25">
        <f t="shared" si="99"/>
        <v>0</v>
      </c>
      <c r="BR273" s="26" t="s">
        <v>34</v>
      </c>
      <c r="BS273" s="19"/>
    </row>
    <row r="274" spans="1:71" s="17" customFormat="1" ht="31.5" x14ac:dyDescent="0.25">
      <c r="A274" s="27" t="s">
        <v>403</v>
      </c>
      <c r="B274" s="42" t="s">
        <v>570</v>
      </c>
      <c r="C274" s="23" t="s">
        <v>571</v>
      </c>
      <c r="D274" s="24" t="s">
        <v>34</v>
      </c>
      <c r="E274" s="24">
        <f t="shared" si="95"/>
        <v>0</v>
      </c>
      <c r="F274" s="24">
        <f t="shared" si="95"/>
        <v>0</v>
      </c>
      <c r="G274" s="24">
        <f t="shared" si="95"/>
        <v>0</v>
      </c>
      <c r="H274" s="24">
        <f t="shared" si="94"/>
        <v>0</v>
      </c>
      <c r="I274" s="24">
        <f t="shared" si="94"/>
        <v>0</v>
      </c>
      <c r="J274" s="24">
        <f t="shared" si="94"/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f t="shared" si="93"/>
        <v>0</v>
      </c>
      <c r="AJ274" s="25">
        <f t="shared" si="93"/>
        <v>0</v>
      </c>
      <c r="AK274" s="25">
        <f t="shared" si="93"/>
        <v>0</v>
      </c>
      <c r="AL274" s="25">
        <f t="shared" si="93"/>
        <v>0</v>
      </c>
      <c r="AM274" s="25">
        <f t="shared" si="92"/>
        <v>0</v>
      </c>
      <c r="AN274" s="25">
        <f t="shared" si="92"/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25">
        <v>0</v>
      </c>
      <c r="BJ274" s="25">
        <v>0</v>
      </c>
      <c r="BK274" s="25">
        <v>0</v>
      </c>
      <c r="BL274" s="25">
        <v>0</v>
      </c>
      <c r="BM274" s="25">
        <f t="shared" si="99"/>
        <v>0</v>
      </c>
      <c r="BN274" s="25">
        <f t="shared" si="99"/>
        <v>0</v>
      </c>
      <c r="BO274" s="25">
        <f t="shared" si="99"/>
        <v>0</v>
      </c>
      <c r="BP274" s="25">
        <f t="shared" si="99"/>
        <v>0</v>
      </c>
      <c r="BQ274" s="25">
        <f t="shared" si="99"/>
        <v>0</v>
      </c>
      <c r="BR274" s="26" t="s">
        <v>34</v>
      </c>
      <c r="BS274" s="19"/>
    </row>
    <row r="275" spans="1:71" s="17" customFormat="1" ht="31.5" x14ac:dyDescent="0.25">
      <c r="A275" s="27" t="s">
        <v>403</v>
      </c>
      <c r="B275" s="42" t="s">
        <v>572</v>
      </c>
      <c r="C275" s="23" t="s">
        <v>573</v>
      </c>
      <c r="D275" s="24" t="s">
        <v>34</v>
      </c>
      <c r="E275" s="24">
        <f t="shared" si="95"/>
        <v>0</v>
      </c>
      <c r="F275" s="24">
        <f t="shared" si="95"/>
        <v>0</v>
      </c>
      <c r="G275" s="24">
        <f t="shared" si="95"/>
        <v>0</v>
      </c>
      <c r="H275" s="24">
        <f t="shared" si="94"/>
        <v>0</v>
      </c>
      <c r="I275" s="24">
        <f t="shared" si="94"/>
        <v>0</v>
      </c>
      <c r="J275" s="24">
        <f t="shared" si="94"/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f t="shared" si="93"/>
        <v>0</v>
      </c>
      <c r="AJ275" s="25">
        <f t="shared" si="93"/>
        <v>0</v>
      </c>
      <c r="AK275" s="25">
        <f t="shared" si="93"/>
        <v>0</v>
      </c>
      <c r="AL275" s="25">
        <f t="shared" si="93"/>
        <v>0</v>
      </c>
      <c r="AM275" s="25">
        <f t="shared" si="92"/>
        <v>0</v>
      </c>
      <c r="AN275" s="25">
        <f t="shared" si="92"/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25">
        <v>0</v>
      </c>
      <c r="BJ275" s="25">
        <v>0</v>
      </c>
      <c r="BK275" s="25">
        <v>0</v>
      </c>
      <c r="BL275" s="25">
        <v>0</v>
      </c>
      <c r="BM275" s="25">
        <f t="shared" si="99"/>
        <v>0</v>
      </c>
      <c r="BN275" s="25">
        <f t="shared" si="99"/>
        <v>0</v>
      </c>
      <c r="BO275" s="25">
        <f t="shared" si="99"/>
        <v>0</v>
      </c>
      <c r="BP275" s="25">
        <f t="shared" si="99"/>
        <v>0</v>
      </c>
      <c r="BQ275" s="25">
        <f t="shared" si="99"/>
        <v>0</v>
      </c>
      <c r="BR275" s="26" t="s">
        <v>34</v>
      </c>
      <c r="BS275" s="19"/>
    </row>
    <row r="276" spans="1:71" s="17" customFormat="1" x14ac:dyDescent="0.25">
      <c r="A276" s="27" t="s">
        <v>403</v>
      </c>
      <c r="B276" s="42" t="s">
        <v>574</v>
      </c>
      <c r="C276" s="23" t="s">
        <v>575</v>
      </c>
      <c r="D276" s="24" t="s">
        <v>34</v>
      </c>
      <c r="E276" s="24">
        <f t="shared" si="95"/>
        <v>0</v>
      </c>
      <c r="F276" s="24">
        <f t="shared" si="95"/>
        <v>0</v>
      </c>
      <c r="G276" s="24">
        <f t="shared" si="95"/>
        <v>0</v>
      </c>
      <c r="H276" s="24">
        <f t="shared" si="94"/>
        <v>0</v>
      </c>
      <c r="I276" s="24">
        <f t="shared" si="94"/>
        <v>0</v>
      </c>
      <c r="J276" s="24">
        <f t="shared" si="94"/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f t="shared" si="93"/>
        <v>0</v>
      </c>
      <c r="AJ276" s="25">
        <f t="shared" si="93"/>
        <v>0</v>
      </c>
      <c r="AK276" s="25">
        <f t="shared" si="93"/>
        <v>0</v>
      </c>
      <c r="AL276" s="25">
        <f t="shared" si="93"/>
        <v>0</v>
      </c>
      <c r="AM276" s="25">
        <f t="shared" si="92"/>
        <v>0</v>
      </c>
      <c r="AN276" s="25">
        <f t="shared" si="92"/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25">
        <v>0</v>
      </c>
      <c r="BJ276" s="25">
        <v>0</v>
      </c>
      <c r="BK276" s="25">
        <v>0</v>
      </c>
      <c r="BL276" s="25">
        <v>0</v>
      </c>
      <c r="BM276" s="25">
        <f t="shared" si="99"/>
        <v>0</v>
      </c>
      <c r="BN276" s="25">
        <f t="shared" si="99"/>
        <v>0</v>
      </c>
      <c r="BO276" s="25">
        <f t="shared" si="99"/>
        <v>0</v>
      </c>
      <c r="BP276" s="25">
        <f t="shared" si="99"/>
        <v>0</v>
      </c>
      <c r="BQ276" s="25">
        <f t="shared" si="99"/>
        <v>0</v>
      </c>
      <c r="BR276" s="26" t="s">
        <v>34</v>
      </c>
      <c r="BS276" s="19"/>
    </row>
    <row r="277" spans="1:71" s="17" customFormat="1" x14ac:dyDescent="0.25">
      <c r="A277" s="27" t="s">
        <v>403</v>
      </c>
      <c r="B277" s="42" t="s">
        <v>576</v>
      </c>
      <c r="C277" s="23" t="s">
        <v>577</v>
      </c>
      <c r="D277" s="24" t="s">
        <v>34</v>
      </c>
      <c r="E277" s="24">
        <f t="shared" si="95"/>
        <v>0</v>
      </c>
      <c r="F277" s="24">
        <f t="shared" si="95"/>
        <v>0</v>
      </c>
      <c r="G277" s="24">
        <f t="shared" si="95"/>
        <v>0</v>
      </c>
      <c r="H277" s="24">
        <f t="shared" si="94"/>
        <v>0</v>
      </c>
      <c r="I277" s="24">
        <f t="shared" si="94"/>
        <v>0</v>
      </c>
      <c r="J277" s="24">
        <f t="shared" si="94"/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f t="shared" si="93"/>
        <v>0</v>
      </c>
      <c r="AJ277" s="25">
        <f t="shared" si="93"/>
        <v>0</v>
      </c>
      <c r="AK277" s="25">
        <f t="shared" si="93"/>
        <v>0</v>
      </c>
      <c r="AL277" s="25">
        <f t="shared" si="93"/>
        <v>0</v>
      </c>
      <c r="AM277" s="25">
        <f t="shared" si="92"/>
        <v>0</v>
      </c>
      <c r="AN277" s="25">
        <f t="shared" si="92"/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25">
        <v>0</v>
      </c>
      <c r="BJ277" s="25">
        <v>0</v>
      </c>
      <c r="BK277" s="25">
        <v>0</v>
      </c>
      <c r="BL277" s="25">
        <v>0</v>
      </c>
      <c r="BM277" s="25">
        <f t="shared" si="99"/>
        <v>0</v>
      </c>
      <c r="BN277" s="25">
        <f t="shared" si="99"/>
        <v>0</v>
      </c>
      <c r="BO277" s="25">
        <f t="shared" si="99"/>
        <v>0</v>
      </c>
      <c r="BP277" s="25">
        <f t="shared" si="99"/>
        <v>0</v>
      </c>
      <c r="BQ277" s="25">
        <f t="shared" si="99"/>
        <v>0</v>
      </c>
      <c r="BR277" s="26" t="s">
        <v>34</v>
      </c>
      <c r="BS277" s="19"/>
    </row>
    <row r="278" spans="1:71" s="17" customFormat="1" ht="31.5" x14ac:dyDescent="0.25">
      <c r="A278" s="27" t="s">
        <v>403</v>
      </c>
      <c r="B278" s="42" t="s">
        <v>578</v>
      </c>
      <c r="C278" s="23" t="s">
        <v>579</v>
      </c>
      <c r="D278" s="24" t="s">
        <v>34</v>
      </c>
      <c r="E278" s="24">
        <f t="shared" si="95"/>
        <v>0</v>
      </c>
      <c r="F278" s="24">
        <f t="shared" si="95"/>
        <v>0</v>
      </c>
      <c r="G278" s="24">
        <f t="shared" si="95"/>
        <v>0</v>
      </c>
      <c r="H278" s="24">
        <f t="shared" si="94"/>
        <v>0</v>
      </c>
      <c r="I278" s="24">
        <f t="shared" si="94"/>
        <v>0</v>
      </c>
      <c r="J278" s="24">
        <f t="shared" si="94"/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0</v>
      </c>
      <c r="V278" s="25">
        <v>0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f t="shared" si="93"/>
        <v>0</v>
      </c>
      <c r="AJ278" s="25">
        <f t="shared" si="93"/>
        <v>0</v>
      </c>
      <c r="AK278" s="25">
        <f t="shared" si="93"/>
        <v>0</v>
      </c>
      <c r="AL278" s="25">
        <f t="shared" si="93"/>
        <v>0</v>
      </c>
      <c r="AM278" s="25">
        <f t="shared" si="92"/>
        <v>0</v>
      </c>
      <c r="AN278" s="25">
        <f t="shared" si="92"/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25">
        <v>0</v>
      </c>
      <c r="BJ278" s="25">
        <v>0</v>
      </c>
      <c r="BK278" s="25">
        <v>0</v>
      </c>
      <c r="BL278" s="25">
        <v>0</v>
      </c>
      <c r="BM278" s="25">
        <f t="shared" si="99"/>
        <v>0</v>
      </c>
      <c r="BN278" s="25">
        <f t="shared" si="99"/>
        <v>0</v>
      </c>
      <c r="BO278" s="25">
        <f t="shared" si="99"/>
        <v>0</v>
      </c>
      <c r="BP278" s="25">
        <f t="shared" si="99"/>
        <v>0</v>
      </c>
      <c r="BQ278" s="25">
        <f t="shared" si="99"/>
        <v>0</v>
      </c>
      <c r="BR278" s="26" t="s">
        <v>34</v>
      </c>
      <c r="BS278" s="19"/>
    </row>
    <row r="279" spans="1:71" s="17" customFormat="1" x14ac:dyDescent="0.25">
      <c r="A279" s="27" t="s">
        <v>403</v>
      </c>
      <c r="B279" s="42" t="s">
        <v>580</v>
      </c>
      <c r="C279" s="23" t="s">
        <v>581</v>
      </c>
      <c r="D279" s="24" t="s">
        <v>34</v>
      </c>
      <c r="E279" s="24">
        <f t="shared" si="95"/>
        <v>0</v>
      </c>
      <c r="F279" s="24">
        <f t="shared" si="95"/>
        <v>0</v>
      </c>
      <c r="G279" s="24">
        <f t="shared" si="95"/>
        <v>0</v>
      </c>
      <c r="H279" s="24">
        <f t="shared" si="94"/>
        <v>0</v>
      </c>
      <c r="I279" s="24">
        <f t="shared" si="94"/>
        <v>0</v>
      </c>
      <c r="J279" s="24">
        <f t="shared" si="94"/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5">
        <v>0</v>
      </c>
      <c r="U279" s="25">
        <v>0</v>
      </c>
      <c r="V279" s="25">
        <v>0</v>
      </c>
      <c r="W279" s="25">
        <v>0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f t="shared" si="93"/>
        <v>0</v>
      </c>
      <c r="AJ279" s="25">
        <f t="shared" si="93"/>
        <v>0</v>
      </c>
      <c r="AK279" s="25">
        <f t="shared" si="93"/>
        <v>0</v>
      </c>
      <c r="AL279" s="25">
        <f t="shared" si="93"/>
        <v>0</v>
      </c>
      <c r="AM279" s="25">
        <f t="shared" si="92"/>
        <v>0</v>
      </c>
      <c r="AN279" s="25">
        <f t="shared" si="92"/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25">
        <v>0</v>
      </c>
      <c r="BJ279" s="25">
        <v>0</v>
      </c>
      <c r="BK279" s="25">
        <v>0</v>
      </c>
      <c r="BL279" s="25">
        <v>0</v>
      </c>
      <c r="BM279" s="25">
        <f t="shared" si="99"/>
        <v>0</v>
      </c>
      <c r="BN279" s="25">
        <f t="shared" si="99"/>
        <v>0</v>
      </c>
      <c r="BO279" s="25">
        <f t="shared" si="99"/>
        <v>0</v>
      </c>
      <c r="BP279" s="25">
        <f t="shared" si="99"/>
        <v>0</v>
      </c>
      <c r="BQ279" s="25">
        <f t="shared" si="99"/>
        <v>0</v>
      </c>
      <c r="BR279" s="26" t="s">
        <v>34</v>
      </c>
      <c r="BS279" s="19"/>
    </row>
    <row r="280" spans="1:71" s="17" customFormat="1" ht="31.5" x14ac:dyDescent="0.25">
      <c r="A280" s="27" t="s">
        <v>403</v>
      </c>
      <c r="B280" s="42" t="s">
        <v>582</v>
      </c>
      <c r="C280" s="23" t="s">
        <v>583</v>
      </c>
      <c r="D280" s="24" t="s">
        <v>34</v>
      </c>
      <c r="E280" s="24">
        <f t="shared" si="95"/>
        <v>0</v>
      </c>
      <c r="F280" s="24">
        <f t="shared" si="95"/>
        <v>0</v>
      </c>
      <c r="G280" s="24">
        <f t="shared" si="95"/>
        <v>0</v>
      </c>
      <c r="H280" s="24">
        <f t="shared" si="94"/>
        <v>0</v>
      </c>
      <c r="I280" s="24">
        <f t="shared" si="94"/>
        <v>0</v>
      </c>
      <c r="J280" s="24">
        <f t="shared" si="94"/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f t="shared" si="93"/>
        <v>0</v>
      </c>
      <c r="AJ280" s="25">
        <f t="shared" si="93"/>
        <v>0</v>
      </c>
      <c r="AK280" s="25">
        <f t="shared" si="93"/>
        <v>0</v>
      </c>
      <c r="AL280" s="25">
        <f t="shared" si="93"/>
        <v>0</v>
      </c>
      <c r="AM280" s="25">
        <f t="shared" si="92"/>
        <v>0</v>
      </c>
      <c r="AN280" s="25">
        <f t="shared" si="92"/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25">
        <v>0</v>
      </c>
      <c r="BJ280" s="25">
        <v>0</v>
      </c>
      <c r="BK280" s="25">
        <v>0</v>
      </c>
      <c r="BL280" s="25">
        <v>0</v>
      </c>
      <c r="BM280" s="25">
        <f t="shared" si="99"/>
        <v>0</v>
      </c>
      <c r="BN280" s="25">
        <f t="shared" si="99"/>
        <v>0</v>
      </c>
      <c r="BO280" s="25">
        <f t="shared" si="99"/>
        <v>0</v>
      </c>
      <c r="BP280" s="25">
        <f t="shared" si="99"/>
        <v>0</v>
      </c>
      <c r="BQ280" s="25">
        <f t="shared" si="99"/>
        <v>0</v>
      </c>
      <c r="BR280" s="26" t="s">
        <v>34</v>
      </c>
      <c r="BS280" s="19"/>
    </row>
    <row r="281" spans="1:71" s="17" customFormat="1" ht="31.5" x14ac:dyDescent="0.25">
      <c r="A281" s="27" t="s">
        <v>403</v>
      </c>
      <c r="B281" s="42" t="s">
        <v>584</v>
      </c>
      <c r="C281" s="23" t="s">
        <v>585</v>
      </c>
      <c r="D281" s="24" t="s">
        <v>34</v>
      </c>
      <c r="E281" s="24">
        <f t="shared" si="95"/>
        <v>0</v>
      </c>
      <c r="F281" s="24">
        <f t="shared" si="95"/>
        <v>0</v>
      </c>
      <c r="G281" s="24">
        <f t="shared" si="95"/>
        <v>0</v>
      </c>
      <c r="H281" s="24">
        <f t="shared" si="94"/>
        <v>0</v>
      </c>
      <c r="I281" s="24">
        <f t="shared" si="94"/>
        <v>0</v>
      </c>
      <c r="J281" s="24">
        <f t="shared" si="94"/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f t="shared" si="93"/>
        <v>0</v>
      </c>
      <c r="AJ281" s="25">
        <f t="shared" si="93"/>
        <v>0</v>
      </c>
      <c r="AK281" s="25">
        <f t="shared" si="93"/>
        <v>0</v>
      </c>
      <c r="AL281" s="25">
        <f t="shared" si="93"/>
        <v>0</v>
      </c>
      <c r="AM281" s="25">
        <f t="shared" si="92"/>
        <v>0</v>
      </c>
      <c r="AN281" s="25">
        <f t="shared" si="92"/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25">
        <v>0</v>
      </c>
      <c r="BJ281" s="25">
        <v>0</v>
      </c>
      <c r="BK281" s="25">
        <v>0</v>
      </c>
      <c r="BL281" s="25">
        <v>0</v>
      </c>
      <c r="BM281" s="25">
        <f t="shared" si="99"/>
        <v>0</v>
      </c>
      <c r="BN281" s="25">
        <f t="shared" si="99"/>
        <v>0</v>
      </c>
      <c r="BO281" s="25">
        <f t="shared" si="99"/>
        <v>0</v>
      </c>
      <c r="BP281" s="25">
        <f t="shared" si="99"/>
        <v>0</v>
      </c>
      <c r="BQ281" s="25">
        <f t="shared" si="99"/>
        <v>0</v>
      </c>
      <c r="BR281" s="26" t="s">
        <v>34</v>
      </c>
      <c r="BS281" s="19"/>
    </row>
    <row r="282" spans="1:71" s="17" customFormat="1" ht="31.5" x14ac:dyDescent="0.25">
      <c r="A282" s="27" t="s">
        <v>403</v>
      </c>
      <c r="B282" s="42" t="s">
        <v>586</v>
      </c>
      <c r="C282" s="23" t="s">
        <v>587</v>
      </c>
      <c r="D282" s="24" t="s">
        <v>34</v>
      </c>
      <c r="E282" s="24">
        <f t="shared" si="95"/>
        <v>0</v>
      </c>
      <c r="F282" s="24">
        <f t="shared" si="95"/>
        <v>0</v>
      </c>
      <c r="G282" s="24">
        <f t="shared" si="95"/>
        <v>0</v>
      </c>
      <c r="H282" s="24">
        <f t="shared" si="94"/>
        <v>0</v>
      </c>
      <c r="I282" s="24">
        <f t="shared" si="94"/>
        <v>0</v>
      </c>
      <c r="J282" s="24">
        <f t="shared" si="94"/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  <c r="W282" s="25">
        <v>0</v>
      </c>
      <c r="X282" s="25">
        <v>0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5">
        <v>0</v>
      </c>
      <c r="AH282" s="25">
        <v>0</v>
      </c>
      <c r="AI282" s="25">
        <f t="shared" si="93"/>
        <v>0</v>
      </c>
      <c r="AJ282" s="25">
        <f t="shared" si="93"/>
        <v>0</v>
      </c>
      <c r="AK282" s="25">
        <f t="shared" si="93"/>
        <v>0</v>
      </c>
      <c r="AL282" s="25">
        <f t="shared" si="93"/>
        <v>0</v>
      </c>
      <c r="AM282" s="25">
        <f t="shared" si="92"/>
        <v>0</v>
      </c>
      <c r="AN282" s="25">
        <f t="shared" si="92"/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25">
        <v>0</v>
      </c>
      <c r="BJ282" s="25">
        <v>0</v>
      </c>
      <c r="BK282" s="25">
        <v>0</v>
      </c>
      <c r="BL282" s="25">
        <v>0</v>
      </c>
      <c r="BM282" s="25">
        <f>AI282-(K282+Q282)</f>
        <v>0</v>
      </c>
      <c r="BN282" s="25">
        <f t="shared" si="99"/>
        <v>0</v>
      </c>
      <c r="BO282" s="25">
        <f t="shared" si="99"/>
        <v>0</v>
      </c>
      <c r="BP282" s="25">
        <f t="shared" si="99"/>
        <v>0</v>
      </c>
      <c r="BQ282" s="25">
        <f t="shared" si="99"/>
        <v>0</v>
      </c>
      <c r="BR282" s="26" t="s">
        <v>34</v>
      </c>
      <c r="BS282" s="19"/>
    </row>
    <row r="283" spans="1:71" s="17" customFormat="1" x14ac:dyDescent="0.25">
      <c r="A283" s="27" t="s">
        <v>403</v>
      </c>
      <c r="B283" s="42" t="s">
        <v>588</v>
      </c>
      <c r="C283" s="23" t="s">
        <v>589</v>
      </c>
      <c r="D283" s="24" t="s">
        <v>34</v>
      </c>
      <c r="E283" s="24">
        <f t="shared" si="95"/>
        <v>0</v>
      </c>
      <c r="F283" s="24">
        <f t="shared" si="95"/>
        <v>0</v>
      </c>
      <c r="G283" s="24">
        <f t="shared" si="95"/>
        <v>0</v>
      </c>
      <c r="H283" s="24">
        <f t="shared" si="94"/>
        <v>0</v>
      </c>
      <c r="I283" s="24">
        <f t="shared" si="94"/>
        <v>0</v>
      </c>
      <c r="J283" s="24">
        <f t="shared" si="94"/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  <c r="W283" s="25">
        <v>0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5">
        <v>0</v>
      </c>
      <c r="AH283" s="25">
        <v>0</v>
      </c>
      <c r="AI283" s="25">
        <f t="shared" si="93"/>
        <v>0</v>
      </c>
      <c r="AJ283" s="25">
        <f t="shared" si="93"/>
        <v>0</v>
      </c>
      <c r="AK283" s="25">
        <f t="shared" si="93"/>
        <v>0</v>
      </c>
      <c r="AL283" s="25">
        <f t="shared" si="93"/>
        <v>0</v>
      </c>
      <c r="AM283" s="25">
        <f t="shared" si="92"/>
        <v>0</v>
      </c>
      <c r="AN283" s="25">
        <f t="shared" si="92"/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25">
        <v>0</v>
      </c>
      <c r="BJ283" s="25">
        <v>0</v>
      </c>
      <c r="BK283" s="25">
        <v>0</v>
      </c>
      <c r="BL283" s="25">
        <v>0</v>
      </c>
      <c r="BM283" s="25">
        <f t="shared" si="99"/>
        <v>0</v>
      </c>
      <c r="BN283" s="25">
        <f t="shared" si="99"/>
        <v>0</v>
      </c>
      <c r="BO283" s="25">
        <f t="shared" si="99"/>
        <v>0</v>
      </c>
      <c r="BP283" s="25">
        <f t="shared" si="99"/>
        <v>0</v>
      </c>
      <c r="BQ283" s="25">
        <f t="shared" si="99"/>
        <v>0</v>
      </c>
      <c r="BR283" s="26" t="s">
        <v>34</v>
      </c>
      <c r="BS283" s="19"/>
    </row>
    <row r="284" spans="1:71" s="17" customFormat="1" ht="31.5" x14ac:dyDescent="0.25">
      <c r="A284" s="27" t="s">
        <v>403</v>
      </c>
      <c r="B284" s="42" t="s">
        <v>590</v>
      </c>
      <c r="C284" s="23" t="s">
        <v>591</v>
      </c>
      <c r="D284" s="24" t="s">
        <v>34</v>
      </c>
      <c r="E284" s="24">
        <f t="shared" si="95"/>
        <v>0</v>
      </c>
      <c r="F284" s="24">
        <f t="shared" si="95"/>
        <v>0</v>
      </c>
      <c r="G284" s="24">
        <f t="shared" si="95"/>
        <v>0</v>
      </c>
      <c r="H284" s="24">
        <f t="shared" si="94"/>
        <v>0</v>
      </c>
      <c r="I284" s="24">
        <f t="shared" si="94"/>
        <v>0</v>
      </c>
      <c r="J284" s="24">
        <f t="shared" si="94"/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f t="shared" si="93"/>
        <v>0</v>
      </c>
      <c r="AJ284" s="25">
        <f t="shared" si="93"/>
        <v>0</v>
      </c>
      <c r="AK284" s="25">
        <f t="shared" si="93"/>
        <v>0</v>
      </c>
      <c r="AL284" s="25">
        <f t="shared" si="93"/>
        <v>0</v>
      </c>
      <c r="AM284" s="25">
        <f t="shared" si="92"/>
        <v>0</v>
      </c>
      <c r="AN284" s="25">
        <f t="shared" si="92"/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25">
        <v>0</v>
      </c>
      <c r="BJ284" s="25">
        <v>0</v>
      </c>
      <c r="BK284" s="25">
        <v>0</v>
      </c>
      <c r="BL284" s="25">
        <v>0</v>
      </c>
      <c r="BM284" s="25">
        <f t="shared" si="99"/>
        <v>0</v>
      </c>
      <c r="BN284" s="25">
        <f t="shared" si="99"/>
        <v>0</v>
      </c>
      <c r="BO284" s="25">
        <f t="shared" si="99"/>
        <v>0</v>
      </c>
      <c r="BP284" s="25">
        <f t="shared" si="99"/>
        <v>0</v>
      </c>
      <c r="BQ284" s="25">
        <f t="shared" si="99"/>
        <v>0</v>
      </c>
      <c r="BR284" s="26" t="s">
        <v>34</v>
      </c>
      <c r="BS284" s="19"/>
    </row>
    <row r="285" spans="1:71" s="17" customFormat="1" x14ac:dyDescent="0.25">
      <c r="A285" s="27" t="s">
        <v>403</v>
      </c>
      <c r="B285" s="42" t="s">
        <v>592</v>
      </c>
      <c r="C285" s="23" t="s">
        <v>593</v>
      </c>
      <c r="D285" s="24" t="s">
        <v>34</v>
      </c>
      <c r="E285" s="24">
        <f t="shared" si="95"/>
        <v>0</v>
      </c>
      <c r="F285" s="24">
        <f t="shared" si="95"/>
        <v>0</v>
      </c>
      <c r="G285" s="24">
        <f t="shared" si="95"/>
        <v>0</v>
      </c>
      <c r="H285" s="24">
        <f t="shared" si="94"/>
        <v>0</v>
      </c>
      <c r="I285" s="24">
        <f t="shared" si="94"/>
        <v>0</v>
      </c>
      <c r="J285" s="24">
        <f t="shared" si="94"/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f t="shared" si="93"/>
        <v>0</v>
      </c>
      <c r="AJ285" s="25">
        <f t="shared" si="93"/>
        <v>0</v>
      </c>
      <c r="AK285" s="25">
        <f t="shared" si="93"/>
        <v>0</v>
      </c>
      <c r="AL285" s="25">
        <f t="shared" si="93"/>
        <v>0</v>
      </c>
      <c r="AM285" s="25">
        <f t="shared" si="92"/>
        <v>0</v>
      </c>
      <c r="AN285" s="25">
        <f t="shared" si="92"/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25">
        <v>0</v>
      </c>
      <c r="BJ285" s="25">
        <v>0</v>
      </c>
      <c r="BK285" s="25">
        <v>0</v>
      </c>
      <c r="BL285" s="25">
        <v>0</v>
      </c>
      <c r="BM285" s="25">
        <f t="shared" si="99"/>
        <v>0</v>
      </c>
      <c r="BN285" s="25">
        <f t="shared" si="99"/>
        <v>0</v>
      </c>
      <c r="BO285" s="25">
        <f t="shared" si="99"/>
        <v>0</v>
      </c>
      <c r="BP285" s="25">
        <f t="shared" si="99"/>
        <v>0</v>
      </c>
      <c r="BQ285" s="25">
        <f t="shared" si="99"/>
        <v>0</v>
      </c>
      <c r="BR285" s="26" t="s">
        <v>34</v>
      </c>
      <c r="BS285" s="19"/>
    </row>
    <row r="286" spans="1:71" s="17" customFormat="1" ht="31.5" x14ac:dyDescent="0.25">
      <c r="A286" s="27" t="s">
        <v>403</v>
      </c>
      <c r="B286" s="42" t="s">
        <v>594</v>
      </c>
      <c r="C286" s="23" t="s">
        <v>595</v>
      </c>
      <c r="D286" s="24" t="s">
        <v>34</v>
      </c>
      <c r="E286" s="24">
        <f t="shared" si="95"/>
        <v>0</v>
      </c>
      <c r="F286" s="24">
        <f t="shared" si="95"/>
        <v>0</v>
      </c>
      <c r="G286" s="24">
        <f t="shared" si="95"/>
        <v>0</v>
      </c>
      <c r="H286" s="24">
        <f t="shared" si="94"/>
        <v>0</v>
      </c>
      <c r="I286" s="24">
        <f t="shared" si="94"/>
        <v>0</v>
      </c>
      <c r="J286" s="24">
        <f t="shared" si="94"/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f t="shared" si="93"/>
        <v>0</v>
      </c>
      <c r="AJ286" s="25">
        <f t="shared" si="93"/>
        <v>0</v>
      </c>
      <c r="AK286" s="25">
        <f t="shared" si="93"/>
        <v>0</v>
      </c>
      <c r="AL286" s="25">
        <f t="shared" si="93"/>
        <v>0</v>
      </c>
      <c r="AM286" s="25">
        <f t="shared" si="92"/>
        <v>0</v>
      </c>
      <c r="AN286" s="25">
        <f t="shared" si="92"/>
        <v>0</v>
      </c>
      <c r="AO286" s="25">
        <v>0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25">
        <v>0</v>
      </c>
      <c r="BJ286" s="25">
        <v>0</v>
      </c>
      <c r="BK286" s="25">
        <v>0</v>
      </c>
      <c r="BL286" s="25">
        <v>0</v>
      </c>
      <c r="BM286" s="25">
        <f t="shared" si="99"/>
        <v>0</v>
      </c>
      <c r="BN286" s="25">
        <f t="shared" si="99"/>
        <v>0</v>
      </c>
      <c r="BO286" s="25">
        <f t="shared" si="99"/>
        <v>0</v>
      </c>
      <c r="BP286" s="25">
        <f t="shared" si="99"/>
        <v>0</v>
      </c>
      <c r="BQ286" s="25">
        <f t="shared" si="99"/>
        <v>0</v>
      </c>
      <c r="BR286" s="26" t="s">
        <v>34</v>
      </c>
      <c r="BS286" s="19"/>
    </row>
    <row r="287" spans="1:71" s="17" customFormat="1" x14ac:dyDescent="0.25">
      <c r="A287" s="27" t="s">
        <v>403</v>
      </c>
      <c r="B287" s="42" t="s">
        <v>596</v>
      </c>
      <c r="C287" s="23" t="s">
        <v>597</v>
      </c>
      <c r="D287" s="24" t="s">
        <v>34</v>
      </c>
      <c r="E287" s="24">
        <f t="shared" si="95"/>
        <v>0</v>
      </c>
      <c r="F287" s="24">
        <f t="shared" si="95"/>
        <v>0</v>
      </c>
      <c r="G287" s="24">
        <f t="shared" si="95"/>
        <v>0</v>
      </c>
      <c r="H287" s="24">
        <f t="shared" si="94"/>
        <v>0</v>
      </c>
      <c r="I287" s="24">
        <f t="shared" si="94"/>
        <v>0</v>
      </c>
      <c r="J287" s="24">
        <f t="shared" si="94"/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f t="shared" si="93"/>
        <v>0</v>
      </c>
      <c r="AJ287" s="25">
        <f t="shared" si="93"/>
        <v>0</v>
      </c>
      <c r="AK287" s="25">
        <f t="shared" si="93"/>
        <v>0</v>
      </c>
      <c r="AL287" s="25">
        <f t="shared" si="93"/>
        <v>0</v>
      </c>
      <c r="AM287" s="25">
        <f t="shared" si="92"/>
        <v>0</v>
      </c>
      <c r="AN287" s="25">
        <f t="shared" si="92"/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25">
        <v>0</v>
      </c>
      <c r="BJ287" s="25">
        <v>0</v>
      </c>
      <c r="BK287" s="25">
        <v>0</v>
      </c>
      <c r="BL287" s="25">
        <v>0</v>
      </c>
      <c r="BM287" s="25">
        <f t="shared" si="99"/>
        <v>0</v>
      </c>
      <c r="BN287" s="25">
        <f t="shared" si="99"/>
        <v>0</v>
      </c>
      <c r="BO287" s="25">
        <f t="shared" si="99"/>
        <v>0</v>
      </c>
      <c r="BP287" s="25">
        <f t="shared" si="99"/>
        <v>0</v>
      </c>
      <c r="BQ287" s="25">
        <f t="shared" si="99"/>
        <v>0</v>
      </c>
      <c r="BR287" s="26" t="s">
        <v>34</v>
      </c>
      <c r="BS287" s="19"/>
    </row>
    <row r="288" spans="1:71" s="17" customFormat="1" ht="31.5" x14ac:dyDescent="0.25">
      <c r="A288" s="27" t="s">
        <v>403</v>
      </c>
      <c r="B288" s="42" t="s">
        <v>598</v>
      </c>
      <c r="C288" s="23" t="s">
        <v>599</v>
      </c>
      <c r="D288" s="24" t="s">
        <v>34</v>
      </c>
      <c r="E288" s="24">
        <f t="shared" si="95"/>
        <v>0</v>
      </c>
      <c r="F288" s="24">
        <f t="shared" si="95"/>
        <v>0</v>
      </c>
      <c r="G288" s="24">
        <f t="shared" si="95"/>
        <v>0</v>
      </c>
      <c r="H288" s="24">
        <f t="shared" si="94"/>
        <v>0</v>
      </c>
      <c r="I288" s="24">
        <f t="shared" si="94"/>
        <v>0</v>
      </c>
      <c r="J288" s="24">
        <f t="shared" si="94"/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0</v>
      </c>
      <c r="AB288" s="25">
        <v>0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f t="shared" si="93"/>
        <v>0</v>
      </c>
      <c r="AJ288" s="25">
        <f t="shared" si="93"/>
        <v>0</v>
      </c>
      <c r="AK288" s="25">
        <f t="shared" si="93"/>
        <v>0</v>
      </c>
      <c r="AL288" s="25">
        <f t="shared" si="93"/>
        <v>0</v>
      </c>
      <c r="AM288" s="25">
        <f t="shared" si="92"/>
        <v>0</v>
      </c>
      <c r="AN288" s="25">
        <f t="shared" si="92"/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25">
        <v>0</v>
      </c>
      <c r="BJ288" s="25">
        <v>0</v>
      </c>
      <c r="BK288" s="25">
        <v>0</v>
      </c>
      <c r="BL288" s="25">
        <v>0</v>
      </c>
      <c r="BM288" s="25">
        <f>AI288-(K288+Q288)</f>
        <v>0</v>
      </c>
      <c r="BN288" s="25">
        <f t="shared" si="99"/>
        <v>0</v>
      </c>
      <c r="BO288" s="25">
        <f t="shared" si="99"/>
        <v>0</v>
      </c>
      <c r="BP288" s="25">
        <f t="shared" si="99"/>
        <v>0</v>
      </c>
      <c r="BQ288" s="25">
        <f t="shared" si="99"/>
        <v>0</v>
      </c>
      <c r="BR288" s="26" t="s">
        <v>34</v>
      </c>
      <c r="BS288" s="19"/>
    </row>
    <row r="289" spans="1:71" s="17" customFormat="1" ht="31.5" x14ac:dyDescent="0.25">
      <c r="A289" s="27" t="s">
        <v>403</v>
      </c>
      <c r="B289" s="42" t="s">
        <v>600</v>
      </c>
      <c r="C289" s="23" t="s">
        <v>601</v>
      </c>
      <c r="D289" s="24" t="s">
        <v>34</v>
      </c>
      <c r="E289" s="24">
        <f t="shared" si="95"/>
        <v>0</v>
      </c>
      <c r="F289" s="24">
        <f t="shared" si="95"/>
        <v>0</v>
      </c>
      <c r="G289" s="24">
        <f t="shared" si="95"/>
        <v>0</v>
      </c>
      <c r="H289" s="24">
        <f t="shared" si="94"/>
        <v>0</v>
      </c>
      <c r="I289" s="24">
        <f t="shared" si="94"/>
        <v>0</v>
      </c>
      <c r="J289" s="24">
        <f t="shared" si="94"/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f t="shared" si="93"/>
        <v>0</v>
      </c>
      <c r="AJ289" s="25">
        <f t="shared" si="93"/>
        <v>0</v>
      </c>
      <c r="AK289" s="25">
        <f t="shared" si="93"/>
        <v>0</v>
      </c>
      <c r="AL289" s="25">
        <f t="shared" si="93"/>
        <v>0</v>
      </c>
      <c r="AM289" s="25">
        <f t="shared" si="92"/>
        <v>0</v>
      </c>
      <c r="AN289" s="25">
        <f t="shared" si="92"/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25">
        <v>0</v>
      </c>
      <c r="BJ289" s="25">
        <v>0</v>
      </c>
      <c r="BK289" s="25">
        <v>0</v>
      </c>
      <c r="BL289" s="25">
        <v>0</v>
      </c>
      <c r="BM289" s="25">
        <f t="shared" si="99"/>
        <v>0</v>
      </c>
      <c r="BN289" s="25">
        <f t="shared" si="99"/>
        <v>0</v>
      </c>
      <c r="BO289" s="25">
        <f t="shared" si="99"/>
        <v>0</v>
      </c>
      <c r="BP289" s="25">
        <f t="shared" si="99"/>
        <v>0</v>
      </c>
      <c r="BQ289" s="25">
        <f t="shared" si="99"/>
        <v>0</v>
      </c>
      <c r="BR289" s="26" t="s">
        <v>34</v>
      </c>
      <c r="BS289" s="19"/>
    </row>
    <row r="290" spans="1:71" s="17" customFormat="1" ht="47.25" x14ac:dyDescent="0.25">
      <c r="A290" s="47" t="s">
        <v>403</v>
      </c>
      <c r="B290" s="45" t="s">
        <v>602</v>
      </c>
      <c r="C290" s="52" t="s">
        <v>603</v>
      </c>
      <c r="D290" s="24" t="s">
        <v>34</v>
      </c>
      <c r="E290" s="24" t="s">
        <v>34</v>
      </c>
      <c r="F290" s="24" t="s">
        <v>34</v>
      </c>
      <c r="G290" s="24" t="s">
        <v>34</v>
      </c>
      <c r="H290" s="24" t="s">
        <v>34</v>
      </c>
      <c r="I290" s="24" t="s">
        <v>34</v>
      </c>
      <c r="J290" s="24" t="s">
        <v>34</v>
      </c>
      <c r="K290" s="25" t="s">
        <v>34</v>
      </c>
      <c r="L290" s="25" t="s">
        <v>34</v>
      </c>
      <c r="M290" s="25" t="s">
        <v>34</v>
      </c>
      <c r="N290" s="25" t="s">
        <v>34</v>
      </c>
      <c r="O290" s="25" t="s">
        <v>34</v>
      </c>
      <c r="P290" s="25" t="s">
        <v>34</v>
      </c>
      <c r="Q290" s="25" t="s">
        <v>34</v>
      </c>
      <c r="R290" s="25" t="s">
        <v>34</v>
      </c>
      <c r="S290" s="25" t="s">
        <v>34</v>
      </c>
      <c r="T290" s="25" t="s">
        <v>34</v>
      </c>
      <c r="U290" s="25" t="s">
        <v>34</v>
      </c>
      <c r="V290" s="25" t="s">
        <v>34</v>
      </c>
      <c r="W290" s="25" t="s">
        <v>34</v>
      </c>
      <c r="X290" s="25" t="s">
        <v>34</v>
      </c>
      <c r="Y290" s="25" t="s">
        <v>34</v>
      </c>
      <c r="Z290" s="25" t="s">
        <v>34</v>
      </c>
      <c r="AA290" s="25" t="s">
        <v>34</v>
      </c>
      <c r="AB290" s="25" t="s">
        <v>34</v>
      </c>
      <c r="AC290" s="25" t="s">
        <v>34</v>
      </c>
      <c r="AD290" s="25" t="s">
        <v>34</v>
      </c>
      <c r="AE290" s="25" t="s">
        <v>34</v>
      </c>
      <c r="AF290" s="25" t="s">
        <v>34</v>
      </c>
      <c r="AG290" s="25" t="s">
        <v>34</v>
      </c>
      <c r="AH290" s="25" t="s">
        <v>34</v>
      </c>
      <c r="AI290" s="25">
        <f t="shared" si="93"/>
        <v>0</v>
      </c>
      <c r="AJ290" s="25">
        <f t="shared" si="93"/>
        <v>0</v>
      </c>
      <c r="AK290" s="25">
        <f t="shared" si="93"/>
        <v>0</v>
      </c>
      <c r="AL290" s="25">
        <f t="shared" si="93"/>
        <v>0</v>
      </c>
      <c r="AM290" s="25">
        <f t="shared" si="92"/>
        <v>0</v>
      </c>
      <c r="AN290" s="25">
        <f t="shared" si="92"/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25">
        <v>0</v>
      </c>
      <c r="BJ290" s="25">
        <v>0</v>
      </c>
      <c r="BK290" s="25">
        <v>0</v>
      </c>
      <c r="BL290" s="25">
        <v>0</v>
      </c>
      <c r="BM290" s="25" t="s">
        <v>34</v>
      </c>
      <c r="BN290" s="25" t="s">
        <v>34</v>
      </c>
      <c r="BO290" s="25" t="s">
        <v>34</v>
      </c>
      <c r="BP290" s="25" t="s">
        <v>34</v>
      </c>
      <c r="BQ290" s="25" t="s">
        <v>34</v>
      </c>
      <c r="BR290" s="26" t="s">
        <v>604</v>
      </c>
      <c r="BS290" s="16"/>
    </row>
    <row r="291" spans="1:71" s="17" customFormat="1" ht="47.25" x14ac:dyDescent="0.25">
      <c r="A291" s="47" t="s">
        <v>403</v>
      </c>
      <c r="B291" s="45" t="s">
        <v>605</v>
      </c>
      <c r="C291" s="52" t="s">
        <v>606</v>
      </c>
      <c r="D291" s="24" t="s">
        <v>34</v>
      </c>
      <c r="E291" s="24" t="s">
        <v>34</v>
      </c>
      <c r="F291" s="24" t="s">
        <v>34</v>
      </c>
      <c r="G291" s="24" t="s">
        <v>34</v>
      </c>
      <c r="H291" s="24" t="s">
        <v>34</v>
      </c>
      <c r="I291" s="24" t="s">
        <v>34</v>
      </c>
      <c r="J291" s="24" t="s">
        <v>34</v>
      </c>
      <c r="K291" s="25" t="s">
        <v>34</v>
      </c>
      <c r="L291" s="25" t="s">
        <v>34</v>
      </c>
      <c r="M291" s="25" t="s">
        <v>34</v>
      </c>
      <c r="N291" s="25" t="s">
        <v>34</v>
      </c>
      <c r="O291" s="25" t="s">
        <v>34</v>
      </c>
      <c r="P291" s="25" t="s">
        <v>34</v>
      </c>
      <c r="Q291" s="25" t="s">
        <v>34</v>
      </c>
      <c r="R291" s="25" t="s">
        <v>34</v>
      </c>
      <c r="S291" s="25" t="s">
        <v>34</v>
      </c>
      <c r="T291" s="25" t="s">
        <v>34</v>
      </c>
      <c r="U291" s="25" t="s">
        <v>34</v>
      </c>
      <c r="V291" s="25" t="s">
        <v>34</v>
      </c>
      <c r="W291" s="25" t="s">
        <v>34</v>
      </c>
      <c r="X291" s="25" t="s">
        <v>34</v>
      </c>
      <c r="Y291" s="25" t="s">
        <v>34</v>
      </c>
      <c r="Z291" s="25" t="s">
        <v>34</v>
      </c>
      <c r="AA291" s="25" t="s">
        <v>34</v>
      </c>
      <c r="AB291" s="25" t="s">
        <v>34</v>
      </c>
      <c r="AC291" s="25" t="s">
        <v>34</v>
      </c>
      <c r="AD291" s="25" t="s">
        <v>34</v>
      </c>
      <c r="AE291" s="25" t="s">
        <v>34</v>
      </c>
      <c r="AF291" s="25" t="s">
        <v>34</v>
      </c>
      <c r="AG291" s="25" t="s">
        <v>34</v>
      </c>
      <c r="AH291" s="25" t="s">
        <v>34</v>
      </c>
      <c r="AI291" s="25">
        <f t="shared" si="93"/>
        <v>0</v>
      </c>
      <c r="AJ291" s="25">
        <f t="shared" si="93"/>
        <v>0</v>
      </c>
      <c r="AK291" s="25">
        <f t="shared" si="93"/>
        <v>0</v>
      </c>
      <c r="AL291" s="25">
        <f t="shared" si="93"/>
        <v>0</v>
      </c>
      <c r="AM291" s="25">
        <f t="shared" si="92"/>
        <v>0</v>
      </c>
      <c r="AN291" s="25">
        <f t="shared" si="92"/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25">
        <v>0</v>
      </c>
      <c r="BJ291" s="25">
        <v>0</v>
      </c>
      <c r="BK291" s="25">
        <v>0</v>
      </c>
      <c r="BL291" s="25">
        <v>0</v>
      </c>
      <c r="BM291" s="25" t="s">
        <v>34</v>
      </c>
      <c r="BN291" s="25" t="s">
        <v>34</v>
      </c>
      <c r="BO291" s="25" t="s">
        <v>34</v>
      </c>
      <c r="BP291" s="25" t="s">
        <v>34</v>
      </c>
      <c r="BQ291" s="25" t="s">
        <v>34</v>
      </c>
      <c r="BR291" s="26" t="s">
        <v>604</v>
      </c>
      <c r="BS291" s="16"/>
    </row>
    <row r="292" spans="1:71" s="17" customFormat="1" ht="47.25" x14ac:dyDescent="0.25">
      <c r="A292" s="47" t="s">
        <v>403</v>
      </c>
      <c r="B292" s="45" t="s">
        <v>607</v>
      </c>
      <c r="C292" s="52" t="s">
        <v>608</v>
      </c>
      <c r="D292" s="24" t="s">
        <v>34</v>
      </c>
      <c r="E292" s="24" t="s">
        <v>34</v>
      </c>
      <c r="F292" s="24" t="s">
        <v>34</v>
      </c>
      <c r="G292" s="24" t="s">
        <v>34</v>
      </c>
      <c r="H292" s="24" t="s">
        <v>34</v>
      </c>
      <c r="I292" s="24" t="s">
        <v>34</v>
      </c>
      <c r="J292" s="24" t="s">
        <v>34</v>
      </c>
      <c r="K292" s="25" t="s">
        <v>34</v>
      </c>
      <c r="L292" s="25" t="s">
        <v>34</v>
      </c>
      <c r="M292" s="25" t="s">
        <v>34</v>
      </c>
      <c r="N292" s="25" t="s">
        <v>34</v>
      </c>
      <c r="O292" s="25" t="s">
        <v>34</v>
      </c>
      <c r="P292" s="25" t="s">
        <v>34</v>
      </c>
      <c r="Q292" s="25" t="s">
        <v>34</v>
      </c>
      <c r="R292" s="25" t="s">
        <v>34</v>
      </c>
      <c r="S292" s="25" t="s">
        <v>34</v>
      </c>
      <c r="T292" s="25" t="s">
        <v>34</v>
      </c>
      <c r="U292" s="25" t="s">
        <v>34</v>
      </c>
      <c r="V292" s="25" t="s">
        <v>34</v>
      </c>
      <c r="W292" s="25" t="s">
        <v>34</v>
      </c>
      <c r="X292" s="25" t="s">
        <v>34</v>
      </c>
      <c r="Y292" s="25" t="s">
        <v>34</v>
      </c>
      <c r="Z292" s="25" t="s">
        <v>34</v>
      </c>
      <c r="AA292" s="25" t="s">
        <v>34</v>
      </c>
      <c r="AB292" s="25" t="s">
        <v>34</v>
      </c>
      <c r="AC292" s="25" t="s">
        <v>34</v>
      </c>
      <c r="AD292" s="25" t="s">
        <v>34</v>
      </c>
      <c r="AE292" s="25" t="s">
        <v>34</v>
      </c>
      <c r="AF292" s="25" t="s">
        <v>34</v>
      </c>
      <c r="AG292" s="25" t="s">
        <v>34</v>
      </c>
      <c r="AH292" s="25" t="s">
        <v>34</v>
      </c>
      <c r="AI292" s="25">
        <f t="shared" si="93"/>
        <v>0</v>
      </c>
      <c r="AJ292" s="25">
        <f t="shared" si="93"/>
        <v>0</v>
      </c>
      <c r="AK292" s="25">
        <f t="shared" si="93"/>
        <v>0</v>
      </c>
      <c r="AL292" s="25">
        <f t="shared" si="93"/>
        <v>0</v>
      </c>
      <c r="AM292" s="25">
        <f t="shared" si="92"/>
        <v>0</v>
      </c>
      <c r="AN292" s="25">
        <f t="shared" si="92"/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25">
        <v>0</v>
      </c>
      <c r="BJ292" s="25">
        <v>0</v>
      </c>
      <c r="BK292" s="25">
        <v>0</v>
      </c>
      <c r="BL292" s="25">
        <v>0</v>
      </c>
      <c r="BM292" s="25" t="s">
        <v>34</v>
      </c>
      <c r="BN292" s="25" t="s">
        <v>34</v>
      </c>
      <c r="BO292" s="25" t="s">
        <v>34</v>
      </c>
      <c r="BP292" s="25" t="s">
        <v>34</v>
      </c>
      <c r="BQ292" s="25" t="s">
        <v>34</v>
      </c>
      <c r="BR292" s="26" t="s">
        <v>604</v>
      </c>
      <c r="BS292" s="16"/>
    </row>
    <row r="293" spans="1:71" s="17" customFormat="1" ht="47.25" x14ac:dyDescent="0.25">
      <c r="A293" s="47" t="s">
        <v>403</v>
      </c>
      <c r="B293" s="45" t="s">
        <v>609</v>
      </c>
      <c r="C293" s="52" t="s">
        <v>610</v>
      </c>
      <c r="D293" s="24" t="s">
        <v>34</v>
      </c>
      <c r="E293" s="24" t="s">
        <v>34</v>
      </c>
      <c r="F293" s="24" t="s">
        <v>34</v>
      </c>
      <c r="G293" s="24" t="s">
        <v>34</v>
      </c>
      <c r="H293" s="24" t="s">
        <v>34</v>
      </c>
      <c r="I293" s="24" t="s">
        <v>34</v>
      </c>
      <c r="J293" s="24" t="s">
        <v>34</v>
      </c>
      <c r="K293" s="25" t="s">
        <v>34</v>
      </c>
      <c r="L293" s="25" t="s">
        <v>34</v>
      </c>
      <c r="M293" s="25" t="s">
        <v>34</v>
      </c>
      <c r="N293" s="25" t="s">
        <v>34</v>
      </c>
      <c r="O293" s="25" t="s">
        <v>34</v>
      </c>
      <c r="P293" s="25" t="s">
        <v>34</v>
      </c>
      <c r="Q293" s="25" t="s">
        <v>34</v>
      </c>
      <c r="R293" s="25" t="s">
        <v>34</v>
      </c>
      <c r="S293" s="25" t="s">
        <v>34</v>
      </c>
      <c r="T293" s="25" t="s">
        <v>34</v>
      </c>
      <c r="U293" s="25" t="s">
        <v>34</v>
      </c>
      <c r="V293" s="25" t="s">
        <v>34</v>
      </c>
      <c r="W293" s="25" t="s">
        <v>34</v>
      </c>
      <c r="X293" s="25" t="s">
        <v>34</v>
      </c>
      <c r="Y293" s="25" t="s">
        <v>34</v>
      </c>
      <c r="Z293" s="25" t="s">
        <v>34</v>
      </c>
      <c r="AA293" s="25" t="s">
        <v>34</v>
      </c>
      <c r="AB293" s="25" t="s">
        <v>34</v>
      </c>
      <c r="AC293" s="25" t="s">
        <v>34</v>
      </c>
      <c r="AD293" s="25" t="s">
        <v>34</v>
      </c>
      <c r="AE293" s="25" t="s">
        <v>34</v>
      </c>
      <c r="AF293" s="25" t="s">
        <v>34</v>
      </c>
      <c r="AG293" s="25" t="s">
        <v>34</v>
      </c>
      <c r="AH293" s="25" t="s">
        <v>34</v>
      </c>
      <c r="AI293" s="25">
        <f t="shared" si="93"/>
        <v>0</v>
      </c>
      <c r="AJ293" s="25">
        <f t="shared" si="93"/>
        <v>0</v>
      </c>
      <c r="AK293" s="25">
        <f t="shared" si="93"/>
        <v>0</v>
      </c>
      <c r="AL293" s="25">
        <f t="shared" si="93"/>
        <v>0</v>
      </c>
      <c r="AM293" s="25">
        <f t="shared" si="92"/>
        <v>0</v>
      </c>
      <c r="AN293" s="25">
        <f t="shared" si="92"/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25">
        <v>0</v>
      </c>
      <c r="BJ293" s="25">
        <v>0</v>
      </c>
      <c r="BK293" s="25">
        <v>0</v>
      </c>
      <c r="BL293" s="25">
        <v>0</v>
      </c>
      <c r="BM293" s="25" t="s">
        <v>34</v>
      </c>
      <c r="BN293" s="25" t="s">
        <v>34</v>
      </c>
      <c r="BO293" s="25" t="s">
        <v>34</v>
      </c>
      <c r="BP293" s="25" t="s">
        <v>34</v>
      </c>
      <c r="BQ293" s="25" t="s">
        <v>34</v>
      </c>
      <c r="BR293" s="26" t="s">
        <v>604</v>
      </c>
      <c r="BS293" s="16"/>
    </row>
    <row r="294" spans="1:71" s="17" customFormat="1" ht="47.25" x14ac:dyDescent="0.25">
      <c r="A294" s="47" t="s">
        <v>403</v>
      </c>
      <c r="B294" s="45" t="s">
        <v>611</v>
      </c>
      <c r="C294" s="52" t="s">
        <v>612</v>
      </c>
      <c r="D294" s="24" t="s">
        <v>34</v>
      </c>
      <c r="E294" s="24" t="s">
        <v>34</v>
      </c>
      <c r="F294" s="24" t="s">
        <v>34</v>
      </c>
      <c r="G294" s="24" t="s">
        <v>34</v>
      </c>
      <c r="H294" s="24" t="s">
        <v>34</v>
      </c>
      <c r="I294" s="24" t="s">
        <v>34</v>
      </c>
      <c r="J294" s="24" t="s">
        <v>34</v>
      </c>
      <c r="K294" s="25" t="s">
        <v>34</v>
      </c>
      <c r="L294" s="25" t="s">
        <v>34</v>
      </c>
      <c r="M294" s="25" t="s">
        <v>34</v>
      </c>
      <c r="N294" s="25" t="s">
        <v>34</v>
      </c>
      <c r="O294" s="25" t="s">
        <v>34</v>
      </c>
      <c r="P294" s="25" t="s">
        <v>34</v>
      </c>
      <c r="Q294" s="25" t="s">
        <v>34</v>
      </c>
      <c r="R294" s="25" t="s">
        <v>34</v>
      </c>
      <c r="S294" s="25" t="s">
        <v>34</v>
      </c>
      <c r="T294" s="25" t="s">
        <v>34</v>
      </c>
      <c r="U294" s="25" t="s">
        <v>34</v>
      </c>
      <c r="V294" s="25" t="s">
        <v>34</v>
      </c>
      <c r="W294" s="25" t="s">
        <v>34</v>
      </c>
      <c r="X294" s="25" t="s">
        <v>34</v>
      </c>
      <c r="Y294" s="25" t="s">
        <v>34</v>
      </c>
      <c r="Z294" s="25" t="s">
        <v>34</v>
      </c>
      <c r="AA294" s="25" t="s">
        <v>34</v>
      </c>
      <c r="AB294" s="25" t="s">
        <v>34</v>
      </c>
      <c r="AC294" s="25" t="s">
        <v>34</v>
      </c>
      <c r="AD294" s="25" t="s">
        <v>34</v>
      </c>
      <c r="AE294" s="25" t="s">
        <v>34</v>
      </c>
      <c r="AF294" s="25" t="s">
        <v>34</v>
      </c>
      <c r="AG294" s="25" t="s">
        <v>34</v>
      </c>
      <c r="AH294" s="25" t="s">
        <v>34</v>
      </c>
      <c r="AI294" s="25">
        <f t="shared" si="93"/>
        <v>0</v>
      </c>
      <c r="AJ294" s="25">
        <f t="shared" si="93"/>
        <v>0</v>
      </c>
      <c r="AK294" s="25">
        <f t="shared" si="93"/>
        <v>0</v>
      </c>
      <c r="AL294" s="25">
        <f t="shared" si="93"/>
        <v>0</v>
      </c>
      <c r="AM294" s="25">
        <f t="shared" si="92"/>
        <v>0</v>
      </c>
      <c r="AN294" s="25">
        <f t="shared" si="92"/>
        <v>0</v>
      </c>
      <c r="AO294" s="25">
        <v>0</v>
      </c>
      <c r="AP294" s="25">
        <v>0</v>
      </c>
      <c r="AQ294" s="25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25">
        <v>0</v>
      </c>
      <c r="BJ294" s="25">
        <v>0</v>
      </c>
      <c r="BK294" s="25">
        <v>0</v>
      </c>
      <c r="BL294" s="25">
        <v>0</v>
      </c>
      <c r="BM294" s="25" t="s">
        <v>34</v>
      </c>
      <c r="BN294" s="25" t="s">
        <v>34</v>
      </c>
      <c r="BO294" s="25" t="s">
        <v>34</v>
      </c>
      <c r="BP294" s="25" t="s">
        <v>34</v>
      </c>
      <c r="BQ294" s="25" t="s">
        <v>34</v>
      </c>
      <c r="BR294" s="26" t="s">
        <v>604</v>
      </c>
      <c r="BS294" s="16"/>
    </row>
    <row r="295" spans="1:71" s="17" customFormat="1" ht="47.25" x14ac:dyDescent="0.25">
      <c r="A295" s="47" t="s">
        <v>403</v>
      </c>
      <c r="B295" s="45" t="s">
        <v>613</v>
      </c>
      <c r="C295" s="52" t="s">
        <v>614</v>
      </c>
      <c r="D295" s="24" t="s">
        <v>34</v>
      </c>
      <c r="E295" s="24" t="s">
        <v>34</v>
      </c>
      <c r="F295" s="24" t="s">
        <v>34</v>
      </c>
      <c r="G295" s="24" t="s">
        <v>34</v>
      </c>
      <c r="H295" s="24" t="s">
        <v>34</v>
      </c>
      <c r="I295" s="24" t="s">
        <v>34</v>
      </c>
      <c r="J295" s="24" t="s">
        <v>34</v>
      </c>
      <c r="K295" s="25" t="s">
        <v>34</v>
      </c>
      <c r="L295" s="25" t="s">
        <v>34</v>
      </c>
      <c r="M295" s="25" t="s">
        <v>34</v>
      </c>
      <c r="N295" s="25" t="s">
        <v>34</v>
      </c>
      <c r="O295" s="25" t="s">
        <v>34</v>
      </c>
      <c r="P295" s="25" t="s">
        <v>34</v>
      </c>
      <c r="Q295" s="25" t="s">
        <v>34</v>
      </c>
      <c r="R295" s="25" t="s">
        <v>34</v>
      </c>
      <c r="S295" s="25" t="s">
        <v>34</v>
      </c>
      <c r="T295" s="25" t="s">
        <v>34</v>
      </c>
      <c r="U295" s="25" t="s">
        <v>34</v>
      </c>
      <c r="V295" s="25" t="s">
        <v>34</v>
      </c>
      <c r="W295" s="25" t="s">
        <v>34</v>
      </c>
      <c r="X295" s="25" t="s">
        <v>34</v>
      </c>
      <c r="Y295" s="25" t="s">
        <v>34</v>
      </c>
      <c r="Z295" s="25" t="s">
        <v>34</v>
      </c>
      <c r="AA295" s="25" t="s">
        <v>34</v>
      </c>
      <c r="AB295" s="25" t="s">
        <v>34</v>
      </c>
      <c r="AC295" s="25" t="s">
        <v>34</v>
      </c>
      <c r="AD295" s="25" t="s">
        <v>34</v>
      </c>
      <c r="AE295" s="25" t="s">
        <v>34</v>
      </c>
      <c r="AF295" s="25" t="s">
        <v>34</v>
      </c>
      <c r="AG295" s="25" t="s">
        <v>34</v>
      </c>
      <c r="AH295" s="25" t="s">
        <v>34</v>
      </c>
      <c r="AI295" s="25">
        <f t="shared" si="93"/>
        <v>0</v>
      </c>
      <c r="AJ295" s="25">
        <f t="shared" si="93"/>
        <v>0</v>
      </c>
      <c r="AK295" s="25">
        <f t="shared" si="93"/>
        <v>0</v>
      </c>
      <c r="AL295" s="25">
        <f t="shared" si="93"/>
        <v>0</v>
      </c>
      <c r="AM295" s="25">
        <f t="shared" si="92"/>
        <v>0</v>
      </c>
      <c r="AN295" s="25">
        <f t="shared" si="92"/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25">
        <v>0</v>
      </c>
      <c r="BJ295" s="25">
        <v>0</v>
      </c>
      <c r="BK295" s="25">
        <v>0</v>
      </c>
      <c r="BL295" s="25">
        <v>0</v>
      </c>
      <c r="BM295" s="25" t="s">
        <v>34</v>
      </c>
      <c r="BN295" s="25" t="s">
        <v>34</v>
      </c>
      <c r="BO295" s="25" t="s">
        <v>34</v>
      </c>
      <c r="BP295" s="25" t="s">
        <v>34</v>
      </c>
      <c r="BQ295" s="25" t="s">
        <v>34</v>
      </c>
      <c r="BR295" s="26" t="s">
        <v>604</v>
      </c>
      <c r="BS295" s="16"/>
    </row>
    <row r="296" spans="1:71" s="17" customFormat="1" ht="47.25" x14ac:dyDescent="0.25">
      <c r="A296" s="47" t="s">
        <v>403</v>
      </c>
      <c r="B296" s="45" t="s">
        <v>615</v>
      </c>
      <c r="C296" s="52" t="s">
        <v>616</v>
      </c>
      <c r="D296" s="24" t="s">
        <v>34</v>
      </c>
      <c r="E296" s="24" t="s">
        <v>34</v>
      </c>
      <c r="F296" s="24" t="s">
        <v>34</v>
      </c>
      <c r="G296" s="24" t="s">
        <v>34</v>
      </c>
      <c r="H296" s="24" t="s">
        <v>34</v>
      </c>
      <c r="I296" s="24" t="s">
        <v>34</v>
      </c>
      <c r="J296" s="24" t="s">
        <v>34</v>
      </c>
      <c r="K296" s="25" t="s">
        <v>34</v>
      </c>
      <c r="L296" s="25" t="s">
        <v>34</v>
      </c>
      <c r="M296" s="25" t="s">
        <v>34</v>
      </c>
      <c r="N296" s="25" t="s">
        <v>34</v>
      </c>
      <c r="O296" s="25" t="s">
        <v>34</v>
      </c>
      <c r="P296" s="25" t="s">
        <v>34</v>
      </c>
      <c r="Q296" s="25" t="s">
        <v>34</v>
      </c>
      <c r="R296" s="25" t="s">
        <v>34</v>
      </c>
      <c r="S296" s="25" t="s">
        <v>34</v>
      </c>
      <c r="T296" s="25" t="s">
        <v>34</v>
      </c>
      <c r="U296" s="25" t="s">
        <v>34</v>
      </c>
      <c r="V296" s="25" t="s">
        <v>34</v>
      </c>
      <c r="W296" s="25" t="s">
        <v>34</v>
      </c>
      <c r="X296" s="25" t="s">
        <v>34</v>
      </c>
      <c r="Y296" s="25" t="s">
        <v>34</v>
      </c>
      <c r="Z296" s="25" t="s">
        <v>34</v>
      </c>
      <c r="AA296" s="25" t="s">
        <v>34</v>
      </c>
      <c r="AB296" s="25" t="s">
        <v>34</v>
      </c>
      <c r="AC296" s="25" t="s">
        <v>34</v>
      </c>
      <c r="AD296" s="25" t="s">
        <v>34</v>
      </c>
      <c r="AE296" s="25" t="s">
        <v>34</v>
      </c>
      <c r="AF296" s="25" t="s">
        <v>34</v>
      </c>
      <c r="AG296" s="25" t="s">
        <v>34</v>
      </c>
      <c r="AH296" s="25" t="s">
        <v>34</v>
      </c>
      <c r="AI296" s="25">
        <f t="shared" si="93"/>
        <v>0</v>
      </c>
      <c r="AJ296" s="25">
        <f t="shared" si="93"/>
        <v>0</v>
      </c>
      <c r="AK296" s="25">
        <f t="shared" si="93"/>
        <v>0</v>
      </c>
      <c r="AL296" s="25">
        <f t="shared" si="93"/>
        <v>0</v>
      </c>
      <c r="AM296" s="25">
        <f t="shared" si="92"/>
        <v>0</v>
      </c>
      <c r="AN296" s="25">
        <f t="shared" si="92"/>
        <v>0</v>
      </c>
      <c r="AO296" s="25">
        <v>0</v>
      </c>
      <c r="AP296" s="25">
        <v>0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25">
        <v>0</v>
      </c>
      <c r="BJ296" s="25">
        <v>0</v>
      </c>
      <c r="BK296" s="25">
        <v>0</v>
      </c>
      <c r="BL296" s="25">
        <v>0</v>
      </c>
      <c r="BM296" s="25" t="s">
        <v>34</v>
      </c>
      <c r="BN296" s="25" t="s">
        <v>34</v>
      </c>
      <c r="BO296" s="25" t="s">
        <v>34</v>
      </c>
      <c r="BP296" s="25" t="s">
        <v>34</v>
      </c>
      <c r="BQ296" s="25" t="s">
        <v>34</v>
      </c>
      <c r="BR296" s="26" t="s">
        <v>604</v>
      </c>
      <c r="BS296" s="16"/>
    </row>
    <row r="297" spans="1:71" s="17" customFormat="1" ht="47.25" x14ac:dyDescent="0.25">
      <c r="A297" s="47" t="s">
        <v>403</v>
      </c>
      <c r="B297" s="45" t="s">
        <v>617</v>
      </c>
      <c r="C297" s="52" t="s">
        <v>618</v>
      </c>
      <c r="D297" s="24" t="s">
        <v>34</v>
      </c>
      <c r="E297" s="24" t="s">
        <v>34</v>
      </c>
      <c r="F297" s="24" t="s">
        <v>34</v>
      </c>
      <c r="G297" s="24" t="s">
        <v>34</v>
      </c>
      <c r="H297" s="24" t="s">
        <v>34</v>
      </c>
      <c r="I297" s="24" t="s">
        <v>34</v>
      </c>
      <c r="J297" s="24" t="s">
        <v>34</v>
      </c>
      <c r="K297" s="25" t="s">
        <v>34</v>
      </c>
      <c r="L297" s="25" t="s">
        <v>34</v>
      </c>
      <c r="M297" s="25" t="s">
        <v>34</v>
      </c>
      <c r="N297" s="25" t="s">
        <v>34</v>
      </c>
      <c r="O297" s="25" t="s">
        <v>34</v>
      </c>
      <c r="P297" s="25" t="s">
        <v>34</v>
      </c>
      <c r="Q297" s="25" t="s">
        <v>34</v>
      </c>
      <c r="R297" s="25" t="s">
        <v>34</v>
      </c>
      <c r="S297" s="25" t="s">
        <v>34</v>
      </c>
      <c r="T297" s="25" t="s">
        <v>34</v>
      </c>
      <c r="U297" s="25" t="s">
        <v>34</v>
      </c>
      <c r="V297" s="25" t="s">
        <v>34</v>
      </c>
      <c r="W297" s="25" t="s">
        <v>34</v>
      </c>
      <c r="X297" s="25" t="s">
        <v>34</v>
      </c>
      <c r="Y297" s="25" t="s">
        <v>34</v>
      </c>
      <c r="Z297" s="25" t="s">
        <v>34</v>
      </c>
      <c r="AA297" s="25" t="s">
        <v>34</v>
      </c>
      <c r="AB297" s="25" t="s">
        <v>34</v>
      </c>
      <c r="AC297" s="25" t="s">
        <v>34</v>
      </c>
      <c r="AD297" s="25" t="s">
        <v>34</v>
      </c>
      <c r="AE297" s="25" t="s">
        <v>34</v>
      </c>
      <c r="AF297" s="25" t="s">
        <v>34</v>
      </c>
      <c r="AG297" s="25" t="s">
        <v>34</v>
      </c>
      <c r="AH297" s="25" t="s">
        <v>34</v>
      </c>
      <c r="AI297" s="25">
        <f t="shared" si="93"/>
        <v>0</v>
      </c>
      <c r="AJ297" s="25">
        <f t="shared" si="93"/>
        <v>0</v>
      </c>
      <c r="AK297" s="25">
        <f t="shared" si="93"/>
        <v>0</v>
      </c>
      <c r="AL297" s="25">
        <f t="shared" si="93"/>
        <v>0</v>
      </c>
      <c r="AM297" s="25">
        <f t="shared" si="92"/>
        <v>0</v>
      </c>
      <c r="AN297" s="25">
        <f t="shared" si="92"/>
        <v>0</v>
      </c>
      <c r="AO297" s="25">
        <v>0</v>
      </c>
      <c r="AP297" s="25">
        <v>0</v>
      </c>
      <c r="AQ297" s="25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0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25">
        <v>0</v>
      </c>
      <c r="BJ297" s="25">
        <v>0</v>
      </c>
      <c r="BK297" s="25">
        <v>0</v>
      </c>
      <c r="BL297" s="25">
        <v>0</v>
      </c>
      <c r="BM297" s="25" t="s">
        <v>34</v>
      </c>
      <c r="BN297" s="25" t="s">
        <v>34</v>
      </c>
      <c r="BO297" s="25" t="s">
        <v>34</v>
      </c>
      <c r="BP297" s="25" t="s">
        <v>34</v>
      </c>
      <c r="BQ297" s="25" t="s">
        <v>34</v>
      </c>
      <c r="BR297" s="26" t="s">
        <v>604</v>
      </c>
      <c r="BS297" s="16"/>
    </row>
    <row r="298" spans="1:71" s="17" customFormat="1" ht="47.25" x14ac:dyDescent="0.25">
      <c r="A298" s="47" t="s">
        <v>403</v>
      </c>
      <c r="B298" s="45" t="s">
        <v>619</v>
      </c>
      <c r="C298" s="52" t="s">
        <v>620</v>
      </c>
      <c r="D298" s="24" t="s">
        <v>34</v>
      </c>
      <c r="E298" s="24" t="s">
        <v>34</v>
      </c>
      <c r="F298" s="24" t="s">
        <v>34</v>
      </c>
      <c r="G298" s="24" t="s">
        <v>34</v>
      </c>
      <c r="H298" s="24" t="s">
        <v>34</v>
      </c>
      <c r="I298" s="24" t="s">
        <v>34</v>
      </c>
      <c r="J298" s="24" t="s">
        <v>34</v>
      </c>
      <c r="K298" s="25" t="s">
        <v>34</v>
      </c>
      <c r="L298" s="25" t="s">
        <v>34</v>
      </c>
      <c r="M298" s="25" t="s">
        <v>34</v>
      </c>
      <c r="N298" s="25" t="s">
        <v>34</v>
      </c>
      <c r="O298" s="25" t="s">
        <v>34</v>
      </c>
      <c r="P298" s="25" t="s">
        <v>34</v>
      </c>
      <c r="Q298" s="25" t="s">
        <v>34</v>
      </c>
      <c r="R298" s="25" t="s">
        <v>34</v>
      </c>
      <c r="S298" s="25" t="s">
        <v>34</v>
      </c>
      <c r="T298" s="25" t="s">
        <v>34</v>
      </c>
      <c r="U298" s="25" t="s">
        <v>34</v>
      </c>
      <c r="V298" s="25" t="s">
        <v>34</v>
      </c>
      <c r="W298" s="25" t="s">
        <v>34</v>
      </c>
      <c r="X298" s="25" t="s">
        <v>34</v>
      </c>
      <c r="Y298" s="25" t="s">
        <v>34</v>
      </c>
      <c r="Z298" s="25" t="s">
        <v>34</v>
      </c>
      <c r="AA298" s="25" t="s">
        <v>34</v>
      </c>
      <c r="AB298" s="25" t="s">
        <v>34</v>
      </c>
      <c r="AC298" s="25" t="s">
        <v>34</v>
      </c>
      <c r="AD298" s="25" t="s">
        <v>34</v>
      </c>
      <c r="AE298" s="25" t="s">
        <v>34</v>
      </c>
      <c r="AF298" s="25" t="s">
        <v>34</v>
      </c>
      <c r="AG298" s="25" t="s">
        <v>34</v>
      </c>
      <c r="AH298" s="25" t="s">
        <v>34</v>
      </c>
      <c r="AI298" s="25">
        <f t="shared" si="93"/>
        <v>0</v>
      </c>
      <c r="AJ298" s="25">
        <f t="shared" si="93"/>
        <v>0</v>
      </c>
      <c r="AK298" s="25">
        <f t="shared" si="93"/>
        <v>0</v>
      </c>
      <c r="AL298" s="25">
        <f t="shared" si="93"/>
        <v>0</v>
      </c>
      <c r="AM298" s="25">
        <f t="shared" si="92"/>
        <v>0</v>
      </c>
      <c r="AN298" s="25">
        <f t="shared" si="92"/>
        <v>0</v>
      </c>
      <c r="AO298" s="25">
        <v>0</v>
      </c>
      <c r="AP298" s="25">
        <v>0</v>
      </c>
      <c r="AQ298" s="25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25">
        <v>0</v>
      </c>
      <c r="BJ298" s="25">
        <v>0</v>
      </c>
      <c r="BK298" s="25">
        <v>0</v>
      </c>
      <c r="BL298" s="25">
        <v>0</v>
      </c>
      <c r="BM298" s="25" t="s">
        <v>34</v>
      </c>
      <c r="BN298" s="25" t="s">
        <v>34</v>
      </c>
      <c r="BO298" s="25" t="s">
        <v>34</v>
      </c>
      <c r="BP298" s="25" t="s">
        <v>34</v>
      </c>
      <c r="BQ298" s="25" t="s">
        <v>34</v>
      </c>
      <c r="BR298" s="26" t="s">
        <v>604</v>
      </c>
      <c r="BS298" s="16"/>
    </row>
    <row r="299" spans="1:71" s="17" customFormat="1" ht="47.25" x14ac:dyDescent="0.25">
      <c r="A299" s="47" t="s">
        <v>403</v>
      </c>
      <c r="B299" s="45" t="s">
        <v>621</v>
      </c>
      <c r="C299" s="52" t="s">
        <v>622</v>
      </c>
      <c r="D299" s="24" t="s">
        <v>34</v>
      </c>
      <c r="E299" s="24" t="s">
        <v>34</v>
      </c>
      <c r="F299" s="24" t="s">
        <v>34</v>
      </c>
      <c r="G299" s="24" t="s">
        <v>34</v>
      </c>
      <c r="H299" s="24" t="s">
        <v>34</v>
      </c>
      <c r="I299" s="24" t="s">
        <v>34</v>
      </c>
      <c r="J299" s="24" t="s">
        <v>34</v>
      </c>
      <c r="K299" s="25" t="s">
        <v>34</v>
      </c>
      <c r="L299" s="25" t="s">
        <v>34</v>
      </c>
      <c r="M299" s="25" t="s">
        <v>34</v>
      </c>
      <c r="N299" s="25" t="s">
        <v>34</v>
      </c>
      <c r="O299" s="25" t="s">
        <v>34</v>
      </c>
      <c r="P299" s="25" t="s">
        <v>34</v>
      </c>
      <c r="Q299" s="25" t="s">
        <v>34</v>
      </c>
      <c r="R299" s="25" t="s">
        <v>34</v>
      </c>
      <c r="S299" s="25" t="s">
        <v>34</v>
      </c>
      <c r="T299" s="25" t="s">
        <v>34</v>
      </c>
      <c r="U299" s="25" t="s">
        <v>34</v>
      </c>
      <c r="V299" s="25" t="s">
        <v>34</v>
      </c>
      <c r="W299" s="25" t="s">
        <v>34</v>
      </c>
      <c r="X299" s="25" t="s">
        <v>34</v>
      </c>
      <c r="Y299" s="25" t="s">
        <v>34</v>
      </c>
      <c r="Z299" s="25" t="s">
        <v>34</v>
      </c>
      <c r="AA299" s="25" t="s">
        <v>34</v>
      </c>
      <c r="AB299" s="25" t="s">
        <v>34</v>
      </c>
      <c r="AC299" s="25" t="s">
        <v>34</v>
      </c>
      <c r="AD299" s="25" t="s">
        <v>34</v>
      </c>
      <c r="AE299" s="25" t="s">
        <v>34</v>
      </c>
      <c r="AF299" s="25" t="s">
        <v>34</v>
      </c>
      <c r="AG299" s="25" t="s">
        <v>34</v>
      </c>
      <c r="AH299" s="25" t="s">
        <v>34</v>
      </c>
      <c r="AI299" s="25">
        <f t="shared" si="93"/>
        <v>0</v>
      </c>
      <c r="AJ299" s="25">
        <f t="shared" si="93"/>
        <v>0</v>
      </c>
      <c r="AK299" s="25">
        <f t="shared" si="93"/>
        <v>0</v>
      </c>
      <c r="AL299" s="25">
        <f t="shared" si="93"/>
        <v>0</v>
      </c>
      <c r="AM299" s="25">
        <f t="shared" si="92"/>
        <v>0</v>
      </c>
      <c r="AN299" s="25">
        <f t="shared" si="92"/>
        <v>0</v>
      </c>
      <c r="AO299" s="25">
        <v>0</v>
      </c>
      <c r="AP299" s="25">
        <v>0</v>
      </c>
      <c r="AQ299" s="25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25">
        <v>0</v>
      </c>
      <c r="BJ299" s="25">
        <v>0</v>
      </c>
      <c r="BK299" s="25">
        <v>0</v>
      </c>
      <c r="BL299" s="25">
        <v>0</v>
      </c>
      <c r="BM299" s="25" t="s">
        <v>34</v>
      </c>
      <c r="BN299" s="25" t="s">
        <v>34</v>
      </c>
      <c r="BO299" s="25" t="s">
        <v>34</v>
      </c>
      <c r="BP299" s="25" t="s">
        <v>34</v>
      </c>
      <c r="BQ299" s="25" t="s">
        <v>34</v>
      </c>
      <c r="BR299" s="26" t="s">
        <v>604</v>
      </c>
      <c r="BS299" s="16"/>
    </row>
    <row r="300" spans="1:71" s="17" customFormat="1" ht="47.25" x14ac:dyDescent="0.25">
      <c r="A300" s="47" t="s">
        <v>403</v>
      </c>
      <c r="B300" s="45" t="s">
        <v>623</v>
      </c>
      <c r="C300" s="52" t="s">
        <v>624</v>
      </c>
      <c r="D300" s="24" t="s">
        <v>34</v>
      </c>
      <c r="E300" s="24" t="s">
        <v>34</v>
      </c>
      <c r="F300" s="24" t="s">
        <v>34</v>
      </c>
      <c r="G300" s="24" t="s">
        <v>34</v>
      </c>
      <c r="H300" s="24" t="s">
        <v>34</v>
      </c>
      <c r="I300" s="24" t="s">
        <v>34</v>
      </c>
      <c r="J300" s="24" t="s">
        <v>34</v>
      </c>
      <c r="K300" s="25" t="s">
        <v>34</v>
      </c>
      <c r="L300" s="25" t="s">
        <v>34</v>
      </c>
      <c r="M300" s="25" t="s">
        <v>34</v>
      </c>
      <c r="N300" s="25" t="s">
        <v>34</v>
      </c>
      <c r="O300" s="25" t="s">
        <v>34</v>
      </c>
      <c r="P300" s="25" t="s">
        <v>34</v>
      </c>
      <c r="Q300" s="25" t="s">
        <v>34</v>
      </c>
      <c r="R300" s="25" t="s">
        <v>34</v>
      </c>
      <c r="S300" s="25" t="s">
        <v>34</v>
      </c>
      <c r="T300" s="25" t="s">
        <v>34</v>
      </c>
      <c r="U300" s="25" t="s">
        <v>34</v>
      </c>
      <c r="V300" s="25" t="s">
        <v>34</v>
      </c>
      <c r="W300" s="25" t="s">
        <v>34</v>
      </c>
      <c r="X300" s="25" t="s">
        <v>34</v>
      </c>
      <c r="Y300" s="25" t="s">
        <v>34</v>
      </c>
      <c r="Z300" s="25" t="s">
        <v>34</v>
      </c>
      <c r="AA300" s="25" t="s">
        <v>34</v>
      </c>
      <c r="AB300" s="25" t="s">
        <v>34</v>
      </c>
      <c r="AC300" s="25" t="s">
        <v>34</v>
      </c>
      <c r="AD300" s="25" t="s">
        <v>34</v>
      </c>
      <c r="AE300" s="25" t="s">
        <v>34</v>
      </c>
      <c r="AF300" s="25" t="s">
        <v>34</v>
      </c>
      <c r="AG300" s="25" t="s">
        <v>34</v>
      </c>
      <c r="AH300" s="25" t="s">
        <v>34</v>
      </c>
      <c r="AI300" s="25">
        <f t="shared" si="93"/>
        <v>0</v>
      </c>
      <c r="AJ300" s="25">
        <f t="shared" si="93"/>
        <v>0</v>
      </c>
      <c r="AK300" s="25">
        <f t="shared" si="93"/>
        <v>0</v>
      </c>
      <c r="AL300" s="25">
        <f t="shared" si="93"/>
        <v>0</v>
      </c>
      <c r="AM300" s="25">
        <f t="shared" si="92"/>
        <v>0</v>
      </c>
      <c r="AN300" s="25">
        <f t="shared" si="92"/>
        <v>0</v>
      </c>
      <c r="AO300" s="25">
        <v>0</v>
      </c>
      <c r="AP300" s="25">
        <v>0</v>
      </c>
      <c r="AQ300" s="25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25">
        <v>0</v>
      </c>
      <c r="BJ300" s="25">
        <v>0</v>
      </c>
      <c r="BK300" s="25">
        <v>0</v>
      </c>
      <c r="BL300" s="25">
        <v>0</v>
      </c>
      <c r="BM300" s="25" t="s">
        <v>34</v>
      </c>
      <c r="BN300" s="25" t="s">
        <v>34</v>
      </c>
      <c r="BO300" s="25" t="s">
        <v>34</v>
      </c>
      <c r="BP300" s="25" t="s">
        <v>34</v>
      </c>
      <c r="BQ300" s="25" t="s">
        <v>34</v>
      </c>
      <c r="BR300" s="26" t="s">
        <v>604</v>
      </c>
      <c r="BS300" s="16"/>
    </row>
    <row r="301" spans="1:71" s="17" customFormat="1" ht="47.25" x14ac:dyDescent="0.25">
      <c r="A301" s="47" t="s">
        <v>403</v>
      </c>
      <c r="B301" s="45" t="s">
        <v>625</v>
      </c>
      <c r="C301" s="52" t="s">
        <v>626</v>
      </c>
      <c r="D301" s="24" t="s">
        <v>34</v>
      </c>
      <c r="E301" s="24" t="s">
        <v>34</v>
      </c>
      <c r="F301" s="24" t="s">
        <v>34</v>
      </c>
      <c r="G301" s="24" t="s">
        <v>34</v>
      </c>
      <c r="H301" s="24" t="s">
        <v>34</v>
      </c>
      <c r="I301" s="24" t="s">
        <v>34</v>
      </c>
      <c r="J301" s="24" t="s">
        <v>34</v>
      </c>
      <c r="K301" s="25" t="s">
        <v>34</v>
      </c>
      <c r="L301" s="25" t="s">
        <v>34</v>
      </c>
      <c r="M301" s="25" t="s">
        <v>34</v>
      </c>
      <c r="N301" s="25" t="s">
        <v>34</v>
      </c>
      <c r="O301" s="25" t="s">
        <v>34</v>
      </c>
      <c r="P301" s="25" t="s">
        <v>34</v>
      </c>
      <c r="Q301" s="25" t="s">
        <v>34</v>
      </c>
      <c r="R301" s="25" t="s">
        <v>34</v>
      </c>
      <c r="S301" s="25" t="s">
        <v>34</v>
      </c>
      <c r="T301" s="25" t="s">
        <v>34</v>
      </c>
      <c r="U301" s="25" t="s">
        <v>34</v>
      </c>
      <c r="V301" s="25" t="s">
        <v>34</v>
      </c>
      <c r="W301" s="25" t="s">
        <v>34</v>
      </c>
      <c r="X301" s="25" t="s">
        <v>34</v>
      </c>
      <c r="Y301" s="25" t="s">
        <v>34</v>
      </c>
      <c r="Z301" s="25" t="s">
        <v>34</v>
      </c>
      <c r="AA301" s="25" t="s">
        <v>34</v>
      </c>
      <c r="AB301" s="25" t="s">
        <v>34</v>
      </c>
      <c r="AC301" s="25" t="s">
        <v>34</v>
      </c>
      <c r="AD301" s="25" t="s">
        <v>34</v>
      </c>
      <c r="AE301" s="25" t="s">
        <v>34</v>
      </c>
      <c r="AF301" s="25" t="s">
        <v>34</v>
      </c>
      <c r="AG301" s="25" t="s">
        <v>34</v>
      </c>
      <c r="AH301" s="25" t="s">
        <v>34</v>
      </c>
      <c r="AI301" s="25">
        <f t="shared" si="93"/>
        <v>0</v>
      </c>
      <c r="AJ301" s="25">
        <f t="shared" si="93"/>
        <v>0</v>
      </c>
      <c r="AK301" s="25">
        <f t="shared" si="93"/>
        <v>0</v>
      </c>
      <c r="AL301" s="25">
        <f t="shared" si="93"/>
        <v>0</v>
      </c>
      <c r="AM301" s="25">
        <f t="shared" si="92"/>
        <v>0</v>
      </c>
      <c r="AN301" s="25">
        <f t="shared" si="92"/>
        <v>0</v>
      </c>
      <c r="AO301" s="25">
        <v>0</v>
      </c>
      <c r="AP301" s="25">
        <v>0</v>
      </c>
      <c r="AQ301" s="25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25">
        <v>0</v>
      </c>
      <c r="BJ301" s="25">
        <v>0</v>
      </c>
      <c r="BK301" s="25">
        <v>0</v>
      </c>
      <c r="BL301" s="25">
        <v>0</v>
      </c>
      <c r="BM301" s="25" t="s">
        <v>34</v>
      </c>
      <c r="BN301" s="25" t="s">
        <v>34</v>
      </c>
      <c r="BO301" s="25" t="s">
        <v>34</v>
      </c>
      <c r="BP301" s="25" t="s">
        <v>34</v>
      </c>
      <c r="BQ301" s="25" t="s">
        <v>34</v>
      </c>
      <c r="BR301" s="26" t="s">
        <v>604</v>
      </c>
      <c r="BS301" s="16"/>
    </row>
    <row r="302" spans="1:71" s="17" customFormat="1" ht="47.25" x14ac:dyDescent="0.25">
      <c r="A302" s="47" t="s">
        <v>403</v>
      </c>
      <c r="B302" s="45" t="s">
        <v>627</v>
      </c>
      <c r="C302" s="52" t="s">
        <v>628</v>
      </c>
      <c r="D302" s="24" t="s">
        <v>34</v>
      </c>
      <c r="E302" s="24" t="s">
        <v>34</v>
      </c>
      <c r="F302" s="24" t="s">
        <v>34</v>
      </c>
      <c r="G302" s="24" t="s">
        <v>34</v>
      </c>
      <c r="H302" s="24" t="s">
        <v>34</v>
      </c>
      <c r="I302" s="24" t="s">
        <v>34</v>
      </c>
      <c r="J302" s="24" t="s">
        <v>34</v>
      </c>
      <c r="K302" s="25" t="s">
        <v>34</v>
      </c>
      <c r="L302" s="25" t="s">
        <v>34</v>
      </c>
      <c r="M302" s="25" t="s">
        <v>34</v>
      </c>
      <c r="N302" s="25" t="s">
        <v>34</v>
      </c>
      <c r="O302" s="25" t="s">
        <v>34</v>
      </c>
      <c r="P302" s="25" t="s">
        <v>34</v>
      </c>
      <c r="Q302" s="25" t="s">
        <v>34</v>
      </c>
      <c r="R302" s="25" t="s">
        <v>34</v>
      </c>
      <c r="S302" s="25" t="s">
        <v>34</v>
      </c>
      <c r="T302" s="25" t="s">
        <v>34</v>
      </c>
      <c r="U302" s="25" t="s">
        <v>34</v>
      </c>
      <c r="V302" s="25" t="s">
        <v>34</v>
      </c>
      <c r="W302" s="25" t="s">
        <v>34</v>
      </c>
      <c r="X302" s="25" t="s">
        <v>34</v>
      </c>
      <c r="Y302" s="25" t="s">
        <v>34</v>
      </c>
      <c r="Z302" s="25" t="s">
        <v>34</v>
      </c>
      <c r="AA302" s="25" t="s">
        <v>34</v>
      </c>
      <c r="AB302" s="25" t="s">
        <v>34</v>
      </c>
      <c r="AC302" s="25" t="s">
        <v>34</v>
      </c>
      <c r="AD302" s="25" t="s">
        <v>34</v>
      </c>
      <c r="AE302" s="25" t="s">
        <v>34</v>
      </c>
      <c r="AF302" s="25" t="s">
        <v>34</v>
      </c>
      <c r="AG302" s="25" t="s">
        <v>34</v>
      </c>
      <c r="AH302" s="25" t="s">
        <v>34</v>
      </c>
      <c r="AI302" s="25">
        <f t="shared" si="93"/>
        <v>0</v>
      </c>
      <c r="AJ302" s="25">
        <f t="shared" si="93"/>
        <v>0</v>
      </c>
      <c r="AK302" s="25">
        <f t="shared" si="93"/>
        <v>0</v>
      </c>
      <c r="AL302" s="25">
        <f t="shared" ref="AL302:AN377" si="100">AR302+AX302+BD302+BJ302</f>
        <v>0</v>
      </c>
      <c r="AM302" s="25">
        <f t="shared" si="92"/>
        <v>0</v>
      </c>
      <c r="AN302" s="25">
        <f t="shared" si="92"/>
        <v>0</v>
      </c>
      <c r="AO302" s="25">
        <v>0</v>
      </c>
      <c r="AP302" s="25">
        <v>0</v>
      </c>
      <c r="AQ302" s="25">
        <v>0</v>
      </c>
      <c r="AR302" s="25">
        <v>0</v>
      </c>
      <c r="AS302" s="25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25">
        <v>0</v>
      </c>
      <c r="BJ302" s="25">
        <v>0</v>
      </c>
      <c r="BK302" s="25">
        <v>0</v>
      </c>
      <c r="BL302" s="25">
        <v>0</v>
      </c>
      <c r="BM302" s="25" t="s">
        <v>34</v>
      </c>
      <c r="BN302" s="25" t="s">
        <v>34</v>
      </c>
      <c r="BO302" s="25" t="s">
        <v>34</v>
      </c>
      <c r="BP302" s="25" t="s">
        <v>34</v>
      </c>
      <c r="BQ302" s="25" t="s">
        <v>34</v>
      </c>
      <c r="BR302" s="26" t="s">
        <v>604</v>
      </c>
      <c r="BS302" s="16"/>
    </row>
    <row r="303" spans="1:71" s="17" customFormat="1" ht="47.25" x14ac:dyDescent="0.25">
      <c r="A303" s="47" t="s">
        <v>403</v>
      </c>
      <c r="B303" s="45" t="s">
        <v>629</v>
      </c>
      <c r="C303" s="52" t="s">
        <v>630</v>
      </c>
      <c r="D303" s="24" t="s">
        <v>34</v>
      </c>
      <c r="E303" s="24" t="s">
        <v>34</v>
      </c>
      <c r="F303" s="24" t="s">
        <v>34</v>
      </c>
      <c r="G303" s="24" t="s">
        <v>34</v>
      </c>
      <c r="H303" s="24" t="s">
        <v>34</v>
      </c>
      <c r="I303" s="24" t="s">
        <v>34</v>
      </c>
      <c r="J303" s="24" t="s">
        <v>34</v>
      </c>
      <c r="K303" s="25" t="s">
        <v>34</v>
      </c>
      <c r="L303" s="25" t="s">
        <v>34</v>
      </c>
      <c r="M303" s="25" t="s">
        <v>34</v>
      </c>
      <c r="N303" s="25" t="s">
        <v>34</v>
      </c>
      <c r="O303" s="25" t="s">
        <v>34</v>
      </c>
      <c r="P303" s="25" t="s">
        <v>34</v>
      </c>
      <c r="Q303" s="25" t="s">
        <v>34</v>
      </c>
      <c r="R303" s="25" t="s">
        <v>34</v>
      </c>
      <c r="S303" s="25" t="s">
        <v>34</v>
      </c>
      <c r="T303" s="25" t="s">
        <v>34</v>
      </c>
      <c r="U303" s="25" t="s">
        <v>34</v>
      </c>
      <c r="V303" s="25" t="s">
        <v>34</v>
      </c>
      <c r="W303" s="25" t="s">
        <v>34</v>
      </c>
      <c r="X303" s="25" t="s">
        <v>34</v>
      </c>
      <c r="Y303" s="25" t="s">
        <v>34</v>
      </c>
      <c r="Z303" s="25" t="s">
        <v>34</v>
      </c>
      <c r="AA303" s="25" t="s">
        <v>34</v>
      </c>
      <c r="AB303" s="25" t="s">
        <v>34</v>
      </c>
      <c r="AC303" s="25" t="s">
        <v>34</v>
      </c>
      <c r="AD303" s="25" t="s">
        <v>34</v>
      </c>
      <c r="AE303" s="25" t="s">
        <v>34</v>
      </c>
      <c r="AF303" s="25" t="s">
        <v>34</v>
      </c>
      <c r="AG303" s="25" t="s">
        <v>34</v>
      </c>
      <c r="AH303" s="25" t="s">
        <v>34</v>
      </c>
      <c r="AI303" s="25">
        <f t="shared" ref="AI303:AK377" si="101">AO303+AU303+BA303+BG303</f>
        <v>0</v>
      </c>
      <c r="AJ303" s="25">
        <f t="shared" si="101"/>
        <v>0</v>
      </c>
      <c r="AK303" s="25">
        <f t="shared" si="101"/>
        <v>0</v>
      </c>
      <c r="AL303" s="25">
        <f t="shared" si="100"/>
        <v>0</v>
      </c>
      <c r="AM303" s="25">
        <f t="shared" si="92"/>
        <v>0</v>
      </c>
      <c r="AN303" s="25">
        <f t="shared" si="92"/>
        <v>0</v>
      </c>
      <c r="AO303" s="25">
        <v>0</v>
      </c>
      <c r="AP303" s="25">
        <v>0</v>
      </c>
      <c r="AQ303" s="25">
        <v>0</v>
      </c>
      <c r="AR303" s="25">
        <v>0</v>
      </c>
      <c r="AS303" s="25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25">
        <v>0</v>
      </c>
      <c r="BJ303" s="25">
        <v>0</v>
      </c>
      <c r="BK303" s="25">
        <v>0</v>
      </c>
      <c r="BL303" s="25">
        <v>0</v>
      </c>
      <c r="BM303" s="25" t="s">
        <v>34</v>
      </c>
      <c r="BN303" s="25" t="s">
        <v>34</v>
      </c>
      <c r="BO303" s="25" t="s">
        <v>34</v>
      </c>
      <c r="BP303" s="25" t="s">
        <v>34</v>
      </c>
      <c r="BQ303" s="25" t="s">
        <v>34</v>
      </c>
      <c r="BR303" s="26" t="s">
        <v>604</v>
      </c>
      <c r="BS303" s="16"/>
    </row>
    <row r="304" spans="1:71" s="17" customFormat="1" ht="47.25" x14ac:dyDescent="0.25">
      <c r="A304" s="47" t="s">
        <v>403</v>
      </c>
      <c r="B304" s="45" t="s">
        <v>631</v>
      </c>
      <c r="C304" s="52" t="s">
        <v>632</v>
      </c>
      <c r="D304" s="24" t="s">
        <v>34</v>
      </c>
      <c r="E304" s="24" t="s">
        <v>34</v>
      </c>
      <c r="F304" s="24" t="s">
        <v>34</v>
      </c>
      <c r="G304" s="24" t="s">
        <v>34</v>
      </c>
      <c r="H304" s="24" t="s">
        <v>34</v>
      </c>
      <c r="I304" s="24" t="s">
        <v>34</v>
      </c>
      <c r="J304" s="24" t="s">
        <v>34</v>
      </c>
      <c r="K304" s="25" t="s">
        <v>34</v>
      </c>
      <c r="L304" s="25" t="s">
        <v>34</v>
      </c>
      <c r="M304" s="25" t="s">
        <v>34</v>
      </c>
      <c r="N304" s="25" t="s">
        <v>34</v>
      </c>
      <c r="O304" s="25" t="s">
        <v>34</v>
      </c>
      <c r="P304" s="25" t="s">
        <v>34</v>
      </c>
      <c r="Q304" s="25" t="s">
        <v>34</v>
      </c>
      <c r="R304" s="25" t="s">
        <v>34</v>
      </c>
      <c r="S304" s="25" t="s">
        <v>34</v>
      </c>
      <c r="T304" s="25" t="s">
        <v>34</v>
      </c>
      <c r="U304" s="25" t="s">
        <v>34</v>
      </c>
      <c r="V304" s="25" t="s">
        <v>34</v>
      </c>
      <c r="W304" s="25" t="s">
        <v>34</v>
      </c>
      <c r="X304" s="25" t="s">
        <v>34</v>
      </c>
      <c r="Y304" s="25" t="s">
        <v>34</v>
      </c>
      <c r="Z304" s="25" t="s">
        <v>34</v>
      </c>
      <c r="AA304" s="25" t="s">
        <v>34</v>
      </c>
      <c r="AB304" s="25" t="s">
        <v>34</v>
      </c>
      <c r="AC304" s="25" t="s">
        <v>34</v>
      </c>
      <c r="AD304" s="25" t="s">
        <v>34</v>
      </c>
      <c r="AE304" s="25" t="s">
        <v>34</v>
      </c>
      <c r="AF304" s="25" t="s">
        <v>34</v>
      </c>
      <c r="AG304" s="25" t="s">
        <v>34</v>
      </c>
      <c r="AH304" s="25" t="s">
        <v>34</v>
      </c>
      <c r="AI304" s="25">
        <f t="shared" si="101"/>
        <v>0</v>
      </c>
      <c r="AJ304" s="25">
        <f t="shared" si="101"/>
        <v>0</v>
      </c>
      <c r="AK304" s="25">
        <f t="shared" si="101"/>
        <v>0</v>
      </c>
      <c r="AL304" s="25">
        <f t="shared" si="100"/>
        <v>0</v>
      </c>
      <c r="AM304" s="25">
        <f t="shared" si="92"/>
        <v>0</v>
      </c>
      <c r="AN304" s="25">
        <f t="shared" si="92"/>
        <v>0</v>
      </c>
      <c r="AO304" s="25">
        <v>0</v>
      </c>
      <c r="AP304" s="25">
        <v>0</v>
      </c>
      <c r="AQ304" s="25">
        <v>0</v>
      </c>
      <c r="AR304" s="25">
        <v>0</v>
      </c>
      <c r="AS304" s="25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25">
        <v>0</v>
      </c>
      <c r="BJ304" s="25">
        <v>0</v>
      </c>
      <c r="BK304" s="25">
        <v>0</v>
      </c>
      <c r="BL304" s="25">
        <v>0</v>
      </c>
      <c r="BM304" s="25" t="s">
        <v>34</v>
      </c>
      <c r="BN304" s="25" t="s">
        <v>34</v>
      </c>
      <c r="BO304" s="25" t="s">
        <v>34</v>
      </c>
      <c r="BP304" s="25" t="s">
        <v>34</v>
      </c>
      <c r="BQ304" s="25" t="s">
        <v>34</v>
      </c>
      <c r="BR304" s="26" t="s">
        <v>604</v>
      </c>
      <c r="BS304" s="16"/>
    </row>
    <row r="305" spans="1:71" s="17" customFormat="1" ht="47.25" x14ac:dyDescent="0.25">
      <c r="A305" s="47" t="s">
        <v>403</v>
      </c>
      <c r="B305" s="45" t="s">
        <v>633</v>
      </c>
      <c r="C305" s="52" t="s">
        <v>634</v>
      </c>
      <c r="D305" s="24" t="s">
        <v>34</v>
      </c>
      <c r="E305" s="24" t="s">
        <v>34</v>
      </c>
      <c r="F305" s="24" t="s">
        <v>34</v>
      </c>
      <c r="G305" s="24" t="s">
        <v>34</v>
      </c>
      <c r="H305" s="24" t="s">
        <v>34</v>
      </c>
      <c r="I305" s="24" t="s">
        <v>34</v>
      </c>
      <c r="J305" s="24" t="s">
        <v>34</v>
      </c>
      <c r="K305" s="25" t="s">
        <v>34</v>
      </c>
      <c r="L305" s="25" t="s">
        <v>34</v>
      </c>
      <c r="M305" s="25" t="s">
        <v>34</v>
      </c>
      <c r="N305" s="25" t="s">
        <v>34</v>
      </c>
      <c r="O305" s="25" t="s">
        <v>34</v>
      </c>
      <c r="P305" s="25" t="s">
        <v>34</v>
      </c>
      <c r="Q305" s="25" t="s">
        <v>34</v>
      </c>
      <c r="R305" s="25" t="s">
        <v>34</v>
      </c>
      <c r="S305" s="25" t="s">
        <v>34</v>
      </c>
      <c r="T305" s="25" t="s">
        <v>34</v>
      </c>
      <c r="U305" s="25" t="s">
        <v>34</v>
      </c>
      <c r="V305" s="25" t="s">
        <v>34</v>
      </c>
      <c r="W305" s="25" t="s">
        <v>34</v>
      </c>
      <c r="X305" s="25" t="s">
        <v>34</v>
      </c>
      <c r="Y305" s="25" t="s">
        <v>34</v>
      </c>
      <c r="Z305" s="25" t="s">
        <v>34</v>
      </c>
      <c r="AA305" s="25" t="s">
        <v>34</v>
      </c>
      <c r="AB305" s="25" t="s">
        <v>34</v>
      </c>
      <c r="AC305" s="25" t="s">
        <v>34</v>
      </c>
      <c r="AD305" s="25" t="s">
        <v>34</v>
      </c>
      <c r="AE305" s="25" t="s">
        <v>34</v>
      </c>
      <c r="AF305" s="25" t="s">
        <v>34</v>
      </c>
      <c r="AG305" s="25" t="s">
        <v>34</v>
      </c>
      <c r="AH305" s="25" t="s">
        <v>34</v>
      </c>
      <c r="AI305" s="25">
        <f t="shared" si="101"/>
        <v>0</v>
      </c>
      <c r="AJ305" s="25">
        <f t="shared" si="101"/>
        <v>0</v>
      </c>
      <c r="AK305" s="25">
        <f t="shared" si="101"/>
        <v>0</v>
      </c>
      <c r="AL305" s="25">
        <f t="shared" si="100"/>
        <v>0</v>
      </c>
      <c r="AM305" s="25">
        <f t="shared" si="92"/>
        <v>0</v>
      </c>
      <c r="AN305" s="25">
        <f t="shared" si="92"/>
        <v>0</v>
      </c>
      <c r="AO305" s="25">
        <v>0</v>
      </c>
      <c r="AP305" s="25">
        <v>0</v>
      </c>
      <c r="AQ305" s="25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25">
        <v>0</v>
      </c>
      <c r="BJ305" s="25">
        <v>0</v>
      </c>
      <c r="BK305" s="25">
        <v>0</v>
      </c>
      <c r="BL305" s="25">
        <v>0</v>
      </c>
      <c r="BM305" s="25" t="s">
        <v>34</v>
      </c>
      <c r="BN305" s="25" t="s">
        <v>34</v>
      </c>
      <c r="BO305" s="25" t="s">
        <v>34</v>
      </c>
      <c r="BP305" s="25" t="s">
        <v>34</v>
      </c>
      <c r="BQ305" s="25" t="s">
        <v>34</v>
      </c>
      <c r="BR305" s="26" t="s">
        <v>604</v>
      </c>
      <c r="BS305" s="16"/>
    </row>
    <row r="306" spans="1:71" s="17" customFormat="1" ht="47.25" x14ac:dyDescent="0.25">
      <c r="A306" s="47" t="s">
        <v>403</v>
      </c>
      <c r="B306" s="45" t="s">
        <v>635</v>
      </c>
      <c r="C306" s="52" t="s">
        <v>636</v>
      </c>
      <c r="D306" s="24" t="s">
        <v>34</v>
      </c>
      <c r="E306" s="24" t="s">
        <v>34</v>
      </c>
      <c r="F306" s="24" t="s">
        <v>34</v>
      </c>
      <c r="G306" s="24" t="s">
        <v>34</v>
      </c>
      <c r="H306" s="24" t="s">
        <v>34</v>
      </c>
      <c r="I306" s="24" t="s">
        <v>34</v>
      </c>
      <c r="J306" s="24" t="s">
        <v>34</v>
      </c>
      <c r="K306" s="25" t="s">
        <v>34</v>
      </c>
      <c r="L306" s="25" t="s">
        <v>34</v>
      </c>
      <c r="M306" s="25" t="s">
        <v>34</v>
      </c>
      <c r="N306" s="25" t="s">
        <v>34</v>
      </c>
      <c r="O306" s="25" t="s">
        <v>34</v>
      </c>
      <c r="P306" s="25" t="s">
        <v>34</v>
      </c>
      <c r="Q306" s="25" t="s">
        <v>34</v>
      </c>
      <c r="R306" s="25" t="s">
        <v>34</v>
      </c>
      <c r="S306" s="25" t="s">
        <v>34</v>
      </c>
      <c r="T306" s="25" t="s">
        <v>34</v>
      </c>
      <c r="U306" s="25" t="s">
        <v>34</v>
      </c>
      <c r="V306" s="25" t="s">
        <v>34</v>
      </c>
      <c r="W306" s="25" t="s">
        <v>34</v>
      </c>
      <c r="X306" s="25" t="s">
        <v>34</v>
      </c>
      <c r="Y306" s="25" t="s">
        <v>34</v>
      </c>
      <c r="Z306" s="25" t="s">
        <v>34</v>
      </c>
      <c r="AA306" s="25" t="s">
        <v>34</v>
      </c>
      <c r="AB306" s="25" t="s">
        <v>34</v>
      </c>
      <c r="AC306" s="25" t="s">
        <v>34</v>
      </c>
      <c r="AD306" s="25" t="s">
        <v>34</v>
      </c>
      <c r="AE306" s="25" t="s">
        <v>34</v>
      </c>
      <c r="AF306" s="25" t="s">
        <v>34</v>
      </c>
      <c r="AG306" s="25" t="s">
        <v>34</v>
      </c>
      <c r="AH306" s="25" t="s">
        <v>34</v>
      </c>
      <c r="AI306" s="25">
        <f t="shared" si="101"/>
        <v>0</v>
      </c>
      <c r="AJ306" s="25">
        <f t="shared" si="101"/>
        <v>0</v>
      </c>
      <c r="AK306" s="25">
        <f t="shared" si="101"/>
        <v>0</v>
      </c>
      <c r="AL306" s="25">
        <f t="shared" si="100"/>
        <v>0</v>
      </c>
      <c r="AM306" s="25">
        <f t="shared" si="92"/>
        <v>0</v>
      </c>
      <c r="AN306" s="25">
        <f t="shared" si="92"/>
        <v>0</v>
      </c>
      <c r="AO306" s="25">
        <v>0</v>
      </c>
      <c r="AP306" s="25">
        <v>0</v>
      </c>
      <c r="AQ306" s="25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25">
        <v>0</v>
      </c>
      <c r="BJ306" s="25">
        <v>0</v>
      </c>
      <c r="BK306" s="25">
        <v>0</v>
      </c>
      <c r="BL306" s="25">
        <v>0</v>
      </c>
      <c r="BM306" s="25" t="s">
        <v>34</v>
      </c>
      <c r="BN306" s="25" t="s">
        <v>34</v>
      </c>
      <c r="BO306" s="25" t="s">
        <v>34</v>
      </c>
      <c r="BP306" s="25" t="s">
        <v>34</v>
      </c>
      <c r="BQ306" s="25" t="s">
        <v>34</v>
      </c>
      <c r="BR306" s="26" t="s">
        <v>604</v>
      </c>
      <c r="BS306" s="16"/>
    </row>
    <row r="307" spans="1:71" s="17" customFormat="1" ht="47.25" x14ac:dyDescent="0.25">
      <c r="A307" s="47" t="s">
        <v>403</v>
      </c>
      <c r="B307" s="45" t="s">
        <v>637</v>
      </c>
      <c r="C307" s="52" t="s">
        <v>638</v>
      </c>
      <c r="D307" s="24" t="s">
        <v>34</v>
      </c>
      <c r="E307" s="24" t="s">
        <v>34</v>
      </c>
      <c r="F307" s="24" t="s">
        <v>34</v>
      </c>
      <c r="G307" s="24" t="s">
        <v>34</v>
      </c>
      <c r="H307" s="24" t="s">
        <v>34</v>
      </c>
      <c r="I307" s="24" t="s">
        <v>34</v>
      </c>
      <c r="J307" s="24" t="s">
        <v>34</v>
      </c>
      <c r="K307" s="25" t="s">
        <v>34</v>
      </c>
      <c r="L307" s="25" t="s">
        <v>34</v>
      </c>
      <c r="M307" s="25" t="s">
        <v>34</v>
      </c>
      <c r="N307" s="25" t="s">
        <v>34</v>
      </c>
      <c r="O307" s="25" t="s">
        <v>34</v>
      </c>
      <c r="P307" s="25" t="s">
        <v>34</v>
      </c>
      <c r="Q307" s="25" t="s">
        <v>34</v>
      </c>
      <c r="R307" s="25" t="s">
        <v>34</v>
      </c>
      <c r="S307" s="25" t="s">
        <v>34</v>
      </c>
      <c r="T307" s="25" t="s">
        <v>34</v>
      </c>
      <c r="U307" s="25" t="s">
        <v>34</v>
      </c>
      <c r="V307" s="25" t="s">
        <v>34</v>
      </c>
      <c r="W307" s="25" t="s">
        <v>34</v>
      </c>
      <c r="X307" s="25" t="s">
        <v>34</v>
      </c>
      <c r="Y307" s="25" t="s">
        <v>34</v>
      </c>
      <c r="Z307" s="25" t="s">
        <v>34</v>
      </c>
      <c r="AA307" s="25" t="s">
        <v>34</v>
      </c>
      <c r="AB307" s="25" t="s">
        <v>34</v>
      </c>
      <c r="AC307" s="25" t="s">
        <v>34</v>
      </c>
      <c r="AD307" s="25" t="s">
        <v>34</v>
      </c>
      <c r="AE307" s="25" t="s">
        <v>34</v>
      </c>
      <c r="AF307" s="25" t="s">
        <v>34</v>
      </c>
      <c r="AG307" s="25" t="s">
        <v>34</v>
      </c>
      <c r="AH307" s="25" t="s">
        <v>34</v>
      </c>
      <c r="AI307" s="25">
        <f t="shared" si="101"/>
        <v>0</v>
      </c>
      <c r="AJ307" s="25">
        <f t="shared" si="101"/>
        <v>0</v>
      </c>
      <c r="AK307" s="25">
        <f t="shared" si="101"/>
        <v>0</v>
      </c>
      <c r="AL307" s="25">
        <f t="shared" si="100"/>
        <v>0</v>
      </c>
      <c r="AM307" s="25">
        <f t="shared" si="92"/>
        <v>0</v>
      </c>
      <c r="AN307" s="25">
        <f t="shared" si="92"/>
        <v>0</v>
      </c>
      <c r="AO307" s="25">
        <v>0</v>
      </c>
      <c r="AP307" s="25">
        <v>0</v>
      </c>
      <c r="AQ307" s="25">
        <v>0</v>
      </c>
      <c r="AR307" s="25">
        <v>0</v>
      </c>
      <c r="AS307" s="25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25">
        <v>0</v>
      </c>
      <c r="BJ307" s="25">
        <v>0</v>
      </c>
      <c r="BK307" s="25">
        <v>0</v>
      </c>
      <c r="BL307" s="25">
        <v>0</v>
      </c>
      <c r="BM307" s="25" t="s">
        <v>34</v>
      </c>
      <c r="BN307" s="25" t="s">
        <v>34</v>
      </c>
      <c r="BO307" s="25" t="s">
        <v>34</v>
      </c>
      <c r="BP307" s="25" t="s">
        <v>34</v>
      </c>
      <c r="BQ307" s="25" t="s">
        <v>34</v>
      </c>
      <c r="BR307" s="26" t="s">
        <v>604</v>
      </c>
      <c r="BS307" s="16"/>
    </row>
    <row r="308" spans="1:71" s="17" customFormat="1" ht="47.25" x14ac:dyDescent="0.25">
      <c r="A308" s="47" t="s">
        <v>403</v>
      </c>
      <c r="B308" s="45" t="s">
        <v>639</v>
      </c>
      <c r="C308" s="52" t="s">
        <v>640</v>
      </c>
      <c r="D308" s="24" t="s">
        <v>34</v>
      </c>
      <c r="E308" s="24" t="s">
        <v>34</v>
      </c>
      <c r="F308" s="24" t="s">
        <v>34</v>
      </c>
      <c r="G308" s="24" t="s">
        <v>34</v>
      </c>
      <c r="H308" s="24" t="s">
        <v>34</v>
      </c>
      <c r="I308" s="24" t="s">
        <v>34</v>
      </c>
      <c r="J308" s="24" t="s">
        <v>34</v>
      </c>
      <c r="K308" s="25" t="s">
        <v>34</v>
      </c>
      <c r="L308" s="25" t="s">
        <v>34</v>
      </c>
      <c r="M308" s="25" t="s">
        <v>34</v>
      </c>
      <c r="N308" s="25" t="s">
        <v>34</v>
      </c>
      <c r="O308" s="25" t="s">
        <v>34</v>
      </c>
      <c r="P308" s="25" t="s">
        <v>34</v>
      </c>
      <c r="Q308" s="25" t="s">
        <v>34</v>
      </c>
      <c r="R308" s="25" t="s">
        <v>34</v>
      </c>
      <c r="S308" s="25" t="s">
        <v>34</v>
      </c>
      <c r="T308" s="25" t="s">
        <v>34</v>
      </c>
      <c r="U308" s="25" t="s">
        <v>34</v>
      </c>
      <c r="V308" s="25" t="s">
        <v>34</v>
      </c>
      <c r="W308" s="25" t="s">
        <v>34</v>
      </c>
      <c r="X308" s="25" t="s">
        <v>34</v>
      </c>
      <c r="Y308" s="25" t="s">
        <v>34</v>
      </c>
      <c r="Z308" s="25" t="s">
        <v>34</v>
      </c>
      <c r="AA308" s="25" t="s">
        <v>34</v>
      </c>
      <c r="AB308" s="25" t="s">
        <v>34</v>
      </c>
      <c r="AC308" s="25" t="s">
        <v>34</v>
      </c>
      <c r="AD308" s="25" t="s">
        <v>34</v>
      </c>
      <c r="AE308" s="25" t="s">
        <v>34</v>
      </c>
      <c r="AF308" s="25" t="s">
        <v>34</v>
      </c>
      <c r="AG308" s="25" t="s">
        <v>34</v>
      </c>
      <c r="AH308" s="25" t="s">
        <v>34</v>
      </c>
      <c r="AI308" s="25">
        <f t="shared" si="101"/>
        <v>0</v>
      </c>
      <c r="AJ308" s="25">
        <f t="shared" si="101"/>
        <v>0</v>
      </c>
      <c r="AK308" s="25">
        <f t="shared" si="101"/>
        <v>0</v>
      </c>
      <c r="AL308" s="25">
        <f t="shared" si="100"/>
        <v>0</v>
      </c>
      <c r="AM308" s="25">
        <f t="shared" si="92"/>
        <v>0</v>
      </c>
      <c r="AN308" s="25">
        <f t="shared" si="92"/>
        <v>0</v>
      </c>
      <c r="AO308" s="25">
        <v>0</v>
      </c>
      <c r="AP308" s="25">
        <v>0</v>
      </c>
      <c r="AQ308" s="25">
        <v>0</v>
      </c>
      <c r="AR308" s="25">
        <v>0</v>
      </c>
      <c r="AS308" s="25">
        <v>0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25">
        <v>0</v>
      </c>
      <c r="BJ308" s="25">
        <v>0</v>
      </c>
      <c r="BK308" s="25">
        <v>0</v>
      </c>
      <c r="BL308" s="25">
        <v>0</v>
      </c>
      <c r="BM308" s="25" t="s">
        <v>34</v>
      </c>
      <c r="BN308" s="25" t="s">
        <v>34</v>
      </c>
      <c r="BO308" s="25" t="s">
        <v>34</v>
      </c>
      <c r="BP308" s="25" t="s">
        <v>34</v>
      </c>
      <c r="BQ308" s="25" t="s">
        <v>34</v>
      </c>
      <c r="BR308" s="26" t="s">
        <v>604</v>
      </c>
      <c r="BS308" s="16"/>
    </row>
    <row r="309" spans="1:71" s="17" customFormat="1" ht="47.25" x14ac:dyDescent="0.25">
      <c r="A309" s="47" t="s">
        <v>403</v>
      </c>
      <c r="B309" s="45" t="s">
        <v>641</v>
      </c>
      <c r="C309" s="52" t="s">
        <v>642</v>
      </c>
      <c r="D309" s="24" t="s">
        <v>34</v>
      </c>
      <c r="E309" s="24" t="s">
        <v>34</v>
      </c>
      <c r="F309" s="24" t="s">
        <v>34</v>
      </c>
      <c r="G309" s="24" t="s">
        <v>34</v>
      </c>
      <c r="H309" s="24" t="s">
        <v>34</v>
      </c>
      <c r="I309" s="24" t="s">
        <v>34</v>
      </c>
      <c r="J309" s="24" t="s">
        <v>34</v>
      </c>
      <c r="K309" s="25" t="s">
        <v>34</v>
      </c>
      <c r="L309" s="25" t="s">
        <v>34</v>
      </c>
      <c r="M309" s="25" t="s">
        <v>34</v>
      </c>
      <c r="N309" s="25" t="s">
        <v>34</v>
      </c>
      <c r="O309" s="25" t="s">
        <v>34</v>
      </c>
      <c r="P309" s="25" t="s">
        <v>34</v>
      </c>
      <c r="Q309" s="25" t="s">
        <v>34</v>
      </c>
      <c r="R309" s="25" t="s">
        <v>34</v>
      </c>
      <c r="S309" s="25" t="s">
        <v>34</v>
      </c>
      <c r="T309" s="25" t="s">
        <v>34</v>
      </c>
      <c r="U309" s="25" t="s">
        <v>34</v>
      </c>
      <c r="V309" s="25" t="s">
        <v>34</v>
      </c>
      <c r="W309" s="25" t="s">
        <v>34</v>
      </c>
      <c r="X309" s="25" t="s">
        <v>34</v>
      </c>
      <c r="Y309" s="25" t="s">
        <v>34</v>
      </c>
      <c r="Z309" s="25" t="s">
        <v>34</v>
      </c>
      <c r="AA309" s="25" t="s">
        <v>34</v>
      </c>
      <c r="AB309" s="25" t="s">
        <v>34</v>
      </c>
      <c r="AC309" s="25" t="s">
        <v>34</v>
      </c>
      <c r="AD309" s="25" t="s">
        <v>34</v>
      </c>
      <c r="AE309" s="25" t="s">
        <v>34</v>
      </c>
      <c r="AF309" s="25" t="s">
        <v>34</v>
      </c>
      <c r="AG309" s="25" t="s">
        <v>34</v>
      </c>
      <c r="AH309" s="25" t="s">
        <v>34</v>
      </c>
      <c r="AI309" s="25">
        <f t="shared" si="101"/>
        <v>0</v>
      </c>
      <c r="AJ309" s="25">
        <f t="shared" si="101"/>
        <v>0</v>
      </c>
      <c r="AK309" s="25">
        <f t="shared" si="101"/>
        <v>0</v>
      </c>
      <c r="AL309" s="25">
        <f t="shared" si="100"/>
        <v>0</v>
      </c>
      <c r="AM309" s="25">
        <f t="shared" si="92"/>
        <v>0</v>
      </c>
      <c r="AN309" s="25">
        <f t="shared" si="92"/>
        <v>0</v>
      </c>
      <c r="AO309" s="25">
        <v>0</v>
      </c>
      <c r="AP309" s="25">
        <v>0</v>
      </c>
      <c r="AQ309" s="25">
        <v>0</v>
      </c>
      <c r="AR309" s="25">
        <v>0</v>
      </c>
      <c r="AS309" s="25">
        <v>0</v>
      </c>
      <c r="AT309" s="25">
        <v>0</v>
      </c>
      <c r="AU309" s="25">
        <v>0</v>
      </c>
      <c r="AV309" s="25">
        <v>0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25">
        <v>0</v>
      </c>
      <c r="BJ309" s="25">
        <v>0</v>
      </c>
      <c r="BK309" s="25">
        <v>0</v>
      </c>
      <c r="BL309" s="25">
        <v>0</v>
      </c>
      <c r="BM309" s="25" t="s">
        <v>34</v>
      </c>
      <c r="BN309" s="25" t="s">
        <v>34</v>
      </c>
      <c r="BO309" s="25" t="s">
        <v>34</v>
      </c>
      <c r="BP309" s="25" t="s">
        <v>34</v>
      </c>
      <c r="BQ309" s="25" t="s">
        <v>34</v>
      </c>
      <c r="BR309" s="26" t="s">
        <v>604</v>
      </c>
      <c r="BS309" s="16"/>
    </row>
    <row r="310" spans="1:71" s="17" customFormat="1" ht="47.25" x14ac:dyDescent="0.25">
      <c r="A310" s="47" t="s">
        <v>403</v>
      </c>
      <c r="B310" s="45" t="s">
        <v>643</v>
      </c>
      <c r="C310" s="52" t="s">
        <v>644</v>
      </c>
      <c r="D310" s="24" t="s">
        <v>34</v>
      </c>
      <c r="E310" s="24" t="s">
        <v>34</v>
      </c>
      <c r="F310" s="24" t="s">
        <v>34</v>
      </c>
      <c r="G310" s="24" t="s">
        <v>34</v>
      </c>
      <c r="H310" s="24" t="s">
        <v>34</v>
      </c>
      <c r="I310" s="24" t="s">
        <v>34</v>
      </c>
      <c r="J310" s="24" t="s">
        <v>34</v>
      </c>
      <c r="K310" s="25" t="s">
        <v>34</v>
      </c>
      <c r="L310" s="25" t="s">
        <v>34</v>
      </c>
      <c r="M310" s="25" t="s">
        <v>34</v>
      </c>
      <c r="N310" s="25" t="s">
        <v>34</v>
      </c>
      <c r="O310" s="25" t="s">
        <v>34</v>
      </c>
      <c r="P310" s="25" t="s">
        <v>34</v>
      </c>
      <c r="Q310" s="25" t="s">
        <v>34</v>
      </c>
      <c r="R310" s="25" t="s">
        <v>34</v>
      </c>
      <c r="S310" s="25" t="s">
        <v>34</v>
      </c>
      <c r="T310" s="25" t="s">
        <v>34</v>
      </c>
      <c r="U310" s="25" t="s">
        <v>34</v>
      </c>
      <c r="V310" s="25" t="s">
        <v>34</v>
      </c>
      <c r="W310" s="25" t="s">
        <v>34</v>
      </c>
      <c r="X310" s="25" t="s">
        <v>34</v>
      </c>
      <c r="Y310" s="25" t="s">
        <v>34</v>
      </c>
      <c r="Z310" s="25" t="s">
        <v>34</v>
      </c>
      <c r="AA310" s="25" t="s">
        <v>34</v>
      </c>
      <c r="AB310" s="25" t="s">
        <v>34</v>
      </c>
      <c r="AC310" s="25" t="s">
        <v>34</v>
      </c>
      <c r="AD310" s="25" t="s">
        <v>34</v>
      </c>
      <c r="AE310" s="25" t="s">
        <v>34</v>
      </c>
      <c r="AF310" s="25" t="s">
        <v>34</v>
      </c>
      <c r="AG310" s="25" t="s">
        <v>34</v>
      </c>
      <c r="AH310" s="25" t="s">
        <v>34</v>
      </c>
      <c r="AI310" s="25">
        <f t="shared" si="101"/>
        <v>0</v>
      </c>
      <c r="AJ310" s="25">
        <f t="shared" si="101"/>
        <v>0</v>
      </c>
      <c r="AK310" s="25">
        <f t="shared" si="101"/>
        <v>0</v>
      </c>
      <c r="AL310" s="25">
        <f t="shared" si="100"/>
        <v>0</v>
      </c>
      <c r="AM310" s="25">
        <f t="shared" si="92"/>
        <v>0</v>
      </c>
      <c r="AN310" s="25">
        <f t="shared" si="92"/>
        <v>0</v>
      </c>
      <c r="AO310" s="25">
        <v>0</v>
      </c>
      <c r="AP310" s="25">
        <v>0</v>
      </c>
      <c r="AQ310" s="25">
        <v>0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25">
        <v>0</v>
      </c>
      <c r="BJ310" s="25">
        <v>0</v>
      </c>
      <c r="BK310" s="25">
        <v>0</v>
      </c>
      <c r="BL310" s="25">
        <v>0</v>
      </c>
      <c r="BM310" s="25" t="s">
        <v>34</v>
      </c>
      <c r="BN310" s="25" t="s">
        <v>34</v>
      </c>
      <c r="BO310" s="25" t="s">
        <v>34</v>
      </c>
      <c r="BP310" s="25" t="s">
        <v>34</v>
      </c>
      <c r="BQ310" s="25" t="s">
        <v>34</v>
      </c>
      <c r="BR310" s="26" t="s">
        <v>604</v>
      </c>
      <c r="BS310" s="16"/>
    </row>
    <row r="311" spans="1:71" s="17" customFormat="1" ht="47.25" x14ac:dyDescent="0.25">
      <c r="A311" s="47" t="s">
        <v>403</v>
      </c>
      <c r="B311" s="45" t="s">
        <v>645</v>
      </c>
      <c r="C311" s="52" t="s">
        <v>646</v>
      </c>
      <c r="D311" s="24" t="s">
        <v>34</v>
      </c>
      <c r="E311" s="24" t="s">
        <v>34</v>
      </c>
      <c r="F311" s="24" t="s">
        <v>34</v>
      </c>
      <c r="G311" s="24" t="s">
        <v>34</v>
      </c>
      <c r="H311" s="24" t="s">
        <v>34</v>
      </c>
      <c r="I311" s="24" t="s">
        <v>34</v>
      </c>
      <c r="J311" s="24" t="s">
        <v>34</v>
      </c>
      <c r="K311" s="25" t="s">
        <v>34</v>
      </c>
      <c r="L311" s="25" t="s">
        <v>34</v>
      </c>
      <c r="M311" s="25" t="s">
        <v>34</v>
      </c>
      <c r="N311" s="25" t="s">
        <v>34</v>
      </c>
      <c r="O311" s="25" t="s">
        <v>34</v>
      </c>
      <c r="P311" s="25" t="s">
        <v>34</v>
      </c>
      <c r="Q311" s="25" t="s">
        <v>34</v>
      </c>
      <c r="R311" s="25" t="s">
        <v>34</v>
      </c>
      <c r="S311" s="25" t="s">
        <v>34</v>
      </c>
      <c r="T311" s="25" t="s">
        <v>34</v>
      </c>
      <c r="U311" s="25" t="s">
        <v>34</v>
      </c>
      <c r="V311" s="25" t="s">
        <v>34</v>
      </c>
      <c r="W311" s="25" t="s">
        <v>34</v>
      </c>
      <c r="X311" s="25" t="s">
        <v>34</v>
      </c>
      <c r="Y311" s="25" t="s">
        <v>34</v>
      </c>
      <c r="Z311" s="25" t="s">
        <v>34</v>
      </c>
      <c r="AA311" s="25" t="s">
        <v>34</v>
      </c>
      <c r="AB311" s="25" t="s">
        <v>34</v>
      </c>
      <c r="AC311" s="25" t="s">
        <v>34</v>
      </c>
      <c r="AD311" s="25" t="s">
        <v>34</v>
      </c>
      <c r="AE311" s="25" t="s">
        <v>34</v>
      </c>
      <c r="AF311" s="25" t="s">
        <v>34</v>
      </c>
      <c r="AG311" s="25" t="s">
        <v>34</v>
      </c>
      <c r="AH311" s="25" t="s">
        <v>34</v>
      </c>
      <c r="AI311" s="25">
        <f t="shared" si="101"/>
        <v>0</v>
      </c>
      <c r="AJ311" s="25">
        <f t="shared" si="101"/>
        <v>0</v>
      </c>
      <c r="AK311" s="25">
        <f t="shared" si="101"/>
        <v>0</v>
      </c>
      <c r="AL311" s="25">
        <f t="shared" si="100"/>
        <v>0</v>
      </c>
      <c r="AM311" s="25">
        <f t="shared" si="92"/>
        <v>0</v>
      </c>
      <c r="AN311" s="25">
        <f t="shared" si="92"/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25">
        <v>0</v>
      </c>
      <c r="BJ311" s="25">
        <v>0</v>
      </c>
      <c r="BK311" s="25">
        <v>0</v>
      </c>
      <c r="BL311" s="25">
        <v>0</v>
      </c>
      <c r="BM311" s="25" t="s">
        <v>34</v>
      </c>
      <c r="BN311" s="25" t="s">
        <v>34</v>
      </c>
      <c r="BO311" s="25" t="s">
        <v>34</v>
      </c>
      <c r="BP311" s="25" t="s">
        <v>34</v>
      </c>
      <c r="BQ311" s="25" t="s">
        <v>34</v>
      </c>
      <c r="BR311" s="26" t="s">
        <v>604</v>
      </c>
      <c r="BS311" s="16"/>
    </row>
    <row r="312" spans="1:71" s="17" customFormat="1" ht="47.25" x14ac:dyDescent="0.25">
      <c r="A312" s="47" t="s">
        <v>403</v>
      </c>
      <c r="B312" s="45" t="s">
        <v>647</v>
      </c>
      <c r="C312" s="52" t="s">
        <v>648</v>
      </c>
      <c r="D312" s="24" t="s">
        <v>34</v>
      </c>
      <c r="E312" s="24" t="s">
        <v>34</v>
      </c>
      <c r="F312" s="24" t="s">
        <v>34</v>
      </c>
      <c r="G312" s="24" t="s">
        <v>34</v>
      </c>
      <c r="H312" s="24" t="s">
        <v>34</v>
      </c>
      <c r="I312" s="24" t="s">
        <v>34</v>
      </c>
      <c r="J312" s="24" t="s">
        <v>34</v>
      </c>
      <c r="K312" s="25" t="s">
        <v>34</v>
      </c>
      <c r="L312" s="25" t="s">
        <v>34</v>
      </c>
      <c r="M312" s="25" t="s">
        <v>34</v>
      </c>
      <c r="N312" s="25" t="s">
        <v>34</v>
      </c>
      <c r="O312" s="25" t="s">
        <v>34</v>
      </c>
      <c r="P312" s="25" t="s">
        <v>34</v>
      </c>
      <c r="Q312" s="25" t="s">
        <v>34</v>
      </c>
      <c r="R312" s="25" t="s">
        <v>34</v>
      </c>
      <c r="S312" s="25" t="s">
        <v>34</v>
      </c>
      <c r="T312" s="25" t="s">
        <v>34</v>
      </c>
      <c r="U312" s="25" t="s">
        <v>34</v>
      </c>
      <c r="V312" s="25" t="s">
        <v>34</v>
      </c>
      <c r="W312" s="25" t="s">
        <v>34</v>
      </c>
      <c r="X312" s="25" t="s">
        <v>34</v>
      </c>
      <c r="Y312" s="25" t="s">
        <v>34</v>
      </c>
      <c r="Z312" s="25" t="s">
        <v>34</v>
      </c>
      <c r="AA312" s="25" t="s">
        <v>34</v>
      </c>
      <c r="AB312" s="25" t="s">
        <v>34</v>
      </c>
      <c r="AC312" s="25" t="s">
        <v>34</v>
      </c>
      <c r="AD312" s="25" t="s">
        <v>34</v>
      </c>
      <c r="AE312" s="25" t="s">
        <v>34</v>
      </c>
      <c r="AF312" s="25" t="s">
        <v>34</v>
      </c>
      <c r="AG312" s="25" t="s">
        <v>34</v>
      </c>
      <c r="AH312" s="25" t="s">
        <v>34</v>
      </c>
      <c r="AI312" s="25">
        <f t="shared" si="101"/>
        <v>0</v>
      </c>
      <c r="AJ312" s="25">
        <f t="shared" si="101"/>
        <v>0</v>
      </c>
      <c r="AK312" s="25">
        <f t="shared" si="101"/>
        <v>0</v>
      </c>
      <c r="AL312" s="25">
        <f t="shared" si="100"/>
        <v>0</v>
      </c>
      <c r="AM312" s="25">
        <f t="shared" si="92"/>
        <v>0</v>
      </c>
      <c r="AN312" s="25">
        <f t="shared" si="92"/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25">
        <v>0</v>
      </c>
      <c r="BJ312" s="25">
        <v>0</v>
      </c>
      <c r="BK312" s="25">
        <v>0</v>
      </c>
      <c r="BL312" s="25">
        <v>0</v>
      </c>
      <c r="BM312" s="25" t="s">
        <v>34</v>
      </c>
      <c r="BN312" s="25" t="s">
        <v>34</v>
      </c>
      <c r="BO312" s="25" t="s">
        <v>34</v>
      </c>
      <c r="BP312" s="25" t="s">
        <v>34</v>
      </c>
      <c r="BQ312" s="25" t="s">
        <v>34</v>
      </c>
      <c r="BR312" s="26" t="s">
        <v>604</v>
      </c>
      <c r="BS312" s="16"/>
    </row>
    <row r="313" spans="1:71" s="17" customFormat="1" ht="47.25" x14ac:dyDescent="0.25">
      <c r="A313" s="47" t="s">
        <v>403</v>
      </c>
      <c r="B313" s="45" t="s">
        <v>649</v>
      </c>
      <c r="C313" s="52" t="s">
        <v>650</v>
      </c>
      <c r="D313" s="24" t="s">
        <v>34</v>
      </c>
      <c r="E313" s="24" t="s">
        <v>34</v>
      </c>
      <c r="F313" s="24" t="s">
        <v>34</v>
      </c>
      <c r="G313" s="24" t="s">
        <v>34</v>
      </c>
      <c r="H313" s="24" t="s">
        <v>34</v>
      </c>
      <c r="I313" s="24" t="s">
        <v>34</v>
      </c>
      <c r="J313" s="24" t="s">
        <v>34</v>
      </c>
      <c r="K313" s="25" t="s">
        <v>34</v>
      </c>
      <c r="L313" s="25" t="s">
        <v>34</v>
      </c>
      <c r="M313" s="25" t="s">
        <v>34</v>
      </c>
      <c r="N313" s="25" t="s">
        <v>34</v>
      </c>
      <c r="O313" s="25" t="s">
        <v>34</v>
      </c>
      <c r="P313" s="25" t="s">
        <v>34</v>
      </c>
      <c r="Q313" s="25" t="s">
        <v>34</v>
      </c>
      <c r="R313" s="25" t="s">
        <v>34</v>
      </c>
      <c r="S313" s="25" t="s">
        <v>34</v>
      </c>
      <c r="T313" s="25" t="s">
        <v>34</v>
      </c>
      <c r="U313" s="25" t="s">
        <v>34</v>
      </c>
      <c r="V313" s="25" t="s">
        <v>34</v>
      </c>
      <c r="W313" s="25" t="s">
        <v>34</v>
      </c>
      <c r="X313" s="25" t="s">
        <v>34</v>
      </c>
      <c r="Y313" s="25" t="s">
        <v>34</v>
      </c>
      <c r="Z313" s="25" t="s">
        <v>34</v>
      </c>
      <c r="AA313" s="25" t="s">
        <v>34</v>
      </c>
      <c r="AB313" s="25" t="s">
        <v>34</v>
      </c>
      <c r="AC313" s="25" t="s">
        <v>34</v>
      </c>
      <c r="AD313" s="25" t="s">
        <v>34</v>
      </c>
      <c r="AE313" s="25" t="s">
        <v>34</v>
      </c>
      <c r="AF313" s="25" t="s">
        <v>34</v>
      </c>
      <c r="AG313" s="25" t="s">
        <v>34</v>
      </c>
      <c r="AH313" s="25" t="s">
        <v>34</v>
      </c>
      <c r="AI313" s="25">
        <f t="shared" si="101"/>
        <v>0</v>
      </c>
      <c r="AJ313" s="25">
        <f t="shared" si="101"/>
        <v>0</v>
      </c>
      <c r="AK313" s="25">
        <f t="shared" si="101"/>
        <v>0</v>
      </c>
      <c r="AL313" s="25">
        <f t="shared" si="100"/>
        <v>0</v>
      </c>
      <c r="AM313" s="25">
        <f t="shared" si="92"/>
        <v>0</v>
      </c>
      <c r="AN313" s="25">
        <f t="shared" si="92"/>
        <v>0</v>
      </c>
      <c r="AO313" s="25">
        <v>0</v>
      </c>
      <c r="AP313" s="25">
        <v>0</v>
      </c>
      <c r="AQ313" s="25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25">
        <v>0</v>
      </c>
      <c r="BJ313" s="25">
        <v>0</v>
      </c>
      <c r="BK313" s="25">
        <v>0</v>
      </c>
      <c r="BL313" s="25">
        <v>0</v>
      </c>
      <c r="BM313" s="25" t="s">
        <v>34</v>
      </c>
      <c r="BN313" s="25" t="s">
        <v>34</v>
      </c>
      <c r="BO313" s="25" t="s">
        <v>34</v>
      </c>
      <c r="BP313" s="25" t="s">
        <v>34</v>
      </c>
      <c r="BQ313" s="25" t="s">
        <v>34</v>
      </c>
      <c r="BR313" s="26" t="s">
        <v>604</v>
      </c>
      <c r="BS313" s="16"/>
    </row>
    <row r="314" spans="1:71" s="17" customFormat="1" ht="47.25" x14ac:dyDescent="0.25">
      <c r="A314" s="47" t="s">
        <v>403</v>
      </c>
      <c r="B314" s="45" t="s">
        <v>651</v>
      </c>
      <c r="C314" s="52" t="s">
        <v>652</v>
      </c>
      <c r="D314" s="24" t="s">
        <v>34</v>
      </c>
      <c r="E314" s="24" t="s">
        <v>34</v>
      </c>
      <c r="F314" s="24" t="s">
        <v>34</v>
      </c>
      <c r="G314" s="24" t="s">
        <v>34</v>
      </c>
      <c r="H314" s="24" t="s">
        <v>34</v>
      </c>
      <c r="I314" s="24" t="s">
        <v>34</v>
      </c>
      <c r="J314" s="24" t="s">
        <v>34</v>
      </c>
      <c r="K314" s="25" t="s">
        <v>34</v>
      </c>
      <c r="L314" s="25" t="s">
        <v>34</v>
      </c>
      <c r="M314" s="25" t="s">
        <v>34</v>
      </c>
      <c r="N314" s="25" t="s">
        <v>34</v>
      </c>
      <c r="O314" s="25" t="s">
        <v>34</v>
      </c>
      <c r="P314" s="25" t="s">
        <v>34</v>
      </c>
      <c r="Q314" s="25" t="s">
        <v>34</v>
      </c>
      <c r="R314" s="25" t="s">
        <v>34</v>
      </c>
      <c r="S314" s="25" t="s">
        <v>34</v>
      </c>
      <c r="T314" s="25" t="s">
        <v>34</v>
      </c>
      <c r="U314" s="25" t="s">
        <v>34</v>
      </c>
      <c r="V314" s="25" t="s">
        <v>34</v>
      </c>
      <c r="W314" s="25" t="s">
        <v>34</v>
      </c>
      <c r="X314" s="25" t="s">
        <v>34</v>
      </c>
      <c r="Y314" s="25" t="s">
        <v>34</v>
      </c>
      <c r="Z314" s="25" t="s">
        <v>34</v>
      </c>
      <c r="AA314" s="25" t="s">
        <v>34</v>
      </c>
      <c r="AB314" s="25" t="s">
        <v>34</v>
      </c>
      <c r="AC314" s="25" t="s">
        <v>34</v>
      </c>
      <c r="AD314" s="25" t="s">
        <v>34</v>
      </c>
      <c r="AE314" s="25" t="s">
        <v>34</v>
      </c>
      <c r="AF314" s="25" t="s">
        <v>34</v>
      </c>
      <c r="AG314" s="25" t="s">
        <v>34</v>
      </c>
      <c r="AH314" s="25" t="s">
        <v>34</v>
      </c>
      <c r="AI314" s="25">
        <f t="shared" si="101"/>
        <v>0</v>
      </c>
      <c r="AJ314" s="25">
        <f t="shared" si="101"/>
        <v>0</v>
      </c>
      <c r="AK314" s="25">
        <f t="shared" si="101"/>
        <v>0</v>
      </c>
      <c r="AL314" s="25">
        <f t="shared" si="100"/>
        <v>0</v>
      </c>
      <c r="AM314" s="25">
        <f t="shared" si="92"/>
        <v>0</v>
      </c>
      <c r="AN314" s="25">
        <f t="shared" si="92"/>
        <v>0</v>
      </c>
      <c r="AO314" s="25">
        <v>0</v>
      </c>
      <c r="AP314" s="25">
        <v>0</v>
      </c>
      <c r="AQ314" s="25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25">
        <v>0</v>
      </c>
      <c r="BJ314" s="25">
        <v>0</v>
      </c>
      <c r="BK314" s="25">
        <v>0</v>
      </c>
      <c r="BL314" s="25">
        <v>0</v>
      </c>
      <c r="BM314" s="25" t="s">
        <v>34</v>
      </c>
      <c r="BN314" s="25" t="s">
        <v>34</v>
      </c>
      <c r="BO314" s="25" t="s">
        <v>34</v>
      </c>
      <c r="BP314" s="25" t="s">
        <v>34</v>
      </c>
      <c r="BQ314" s="25" t="s">
        <v>34</v>
      </c>
      <c r="BR314" s="26" t="s">
        <v>604</v>
      </c>
      <c r="BS314" s="16"/>
    </row>
    <row r="315" spans="1:71" s="17" customFormat="1" ht="47.25" x14ac:dyDescent="0.25">
      <c r="A315" s="47" t="s">
        <v>403</v>
      </c>
      <c r="B315" s="45" t="s">
        <v>653</v>
      </c>
      <c r="C315" s="52" t="s">
        <v>654</v>
      </c>
      <c r="D315" s="24" t="s">
        <v>34</v>
      </c>
      <c r="E315" s="24" t="s">
        <v>34</v>
      </c>
      <c r="F315" s="24" t="s">
        <v>34</v>
      </c>
      <c r="G315" s="24" t="s">
        <v>34</v>
      </c>
      <c r="H315" s="24" t="s">
        <v>34</v>
      </c>
      <c r="I315" s="24" t="s">
        <v>34</v>
      </c>
      <c r="J315" s="24" t="s">
        <v>34</v>
      </c>
      <c r="K315" s="25" t="s">
        <v>34</v>
      </c>
      <c r="L315" s="25" t="s">
        <v>34</v>
      </c>
      <c r="M315" s="25" t="s">
        <v>34</v>
      </c>
      <c r="N315" s="25" t="s">
        <v>34</v>
      </c>
      <c r="O315" s="25" t="s">
        <v>34</v>
      </c>
      <c r="P315" s="25" t="s">
        <v>34</v>
      </c>
      <c r="Q315" s="25" t="s">
        <v>34</v>
      </c>
      <c r="R315" s="25" t="s">
        <v>34</v>
      </c>
      <c r="S315" s="25" t="s">
        <v>34</v>
      </c>
      <c r="T315" s="25" t="s">
        <v>34</v>
      </c>
      <c r="U315" s="25" t="s">
        <v>34</v>
      </c>
      <c r="V315" s="25" t="s">
        <v>34</v>
      </c>
      <c r="W315" s="25" t="s">
        <v>34</v>
      </c>
      <c r="X315" s="25" t="s">
        <v>34</v>
      </c>
      <c r="Y315" s="25" t="s">
        <v>34</v>
      </c>
      <c r="Z315" s="25" t="s">
        <v>34</v>
      </c>
      <c r="AA315" s="25" t="s">
        <v>34</v>
      </c>
      <c r="AB315" s="25" t="s">
        <v>34</v>
      </c>
      <c r="AC315" s="25" t="s">
        <v>34</v>
      </c>
      <c r="AD315" s="25" t="s">
        <v>34</v>
      </c>
      <c r="AE315" s="25" t="s">
        <v>34</v>
      </c>
      <c r="AF315" s="25" t="s">
        <v>34</v>
      </c>
      <c r="AG315" s="25" t="s">
        <v>34</v>
      </c>
      <c r="AH315" s="25" t="s">
        <v>34</v>
      </c>
      <c r="AI315" s="25">
        <f t="shared" si="101"/>
        <v>0</v>
      </c>
      <c r="AJ315" s="25">
        <f t="shared" si="101"/>
        <v>0</v>
      </c>
      <c r="AK315" s="25">
        <f t="shared" si="101"/>
        <v>0</v>
      </c>
      <c r="AL315" s="25">
        <f t="shared" si="100"/>
        <v>0</v>
      </c>
      <c r="AM315" s="25">
        <f t="shared" si="100"/>
        <v>0</v>
      </c>
      <c r="AN315" s="25">
        <f t="shared" si="100"/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25">
        <v>0</v>
      </c>
      <c r="BJ315" s="25">
        <v>0</v>
      </c>
      <c r="BK315" s="25">
        <v>0</v>
      </c>
      <c r="BL315" s="25">
        <v>0</v>
      </c>
      <c r="BM315" s="25" t="s">
        <v>34</v>
      </c>
      <c r="BN315" s="25" t="s">
        <v>34</v>
      </c>
      <c r="BO315" s="25" t="s">
        <v>34</v>
      </c>
      <c r="BP315" s="25" t="s">
        <v>34</v>
      </c>
      <c r="BQ315" s="25" t="s">
        <v>34</v>
      </c>
      <c r="BR315" s="26" t="s">
        <v>604</v>
      </c>
      <c r="BS315" s="16"/>
    </row>
    <row r="316" spans="1:71" s="17" customFormat="1" ht="47.25" x14ac:dyDescent="0.25">
      <c r="A316" s="47" t="s">
        <v>403</v>
      </c>
      <c r="B316" s="45" t="s">
        <v>655</v>
      </c>
      <c r="C316" s="52" t="s">
        <v>656</v>
      </c>
      <c r="D316" s="24" t="s">
        <v>34</v>
      </c>
      <c r="E316" s="24" t="s">
        <v>34</v>
      </c>
      <c r="F316" s="24" t="s">
        <v>34</v>
      </c>
      <c r="G316" s="24" t="s">
        <v>34</v>
      </c>
      <c r="H316" s="24" t="s">
        <v>34</v>
      </c>
      <c r="I316" s="24" t="s">
        <v>34</v>
      </c>
      <c r="J316" s="24" t="s">
        <v>34</v>
      </c>
      <c r="K316" s="25" t="s">
        <v>34</v>
      </c>
      <c r="L316" s="25" t="s">
        <v>34</v>
      </c>
      <c r="M316" s="25" t="s">
        <v>34</v>
      </c>
      <c r="N316" s="25" t="s">
        <v>34</v>
      </c>
      <c r="O316" s="25" t="s">
        <v>34</v>
      </c>
      <c r="P316" s="25" t="s">
        <v>34</v>
      </c>
      <c r="Q316" s="25" t="s">
        <v>34</v>
      </c>
      <c r="R316" s="25" t="s">
        <v>34</v>
      </c>
      <c r="S316" s="25" t="s">
        <v>34</v>
      </c>
      <c r="T316" s="25" t="s">
        <v>34</v>
      </c>
      <c r="U316" s="25" t="s">
        <v>34</v>
      </c>
      <c r="V316" s="25" t="s">
        <v>34</v>
      </c>
      <c r="W316" s="25" t="s">
        <v>34</v>
      </c>
      <c r="X316" s="25" t="s">
        <v>34</v>
      </c>
      <c r="Y316" s="25" t="s">
        <v>34</v>
      </c>
      <c r="Z316" s="25" t="s">
        <v>34</v>
      </c>
      <c r="AA316" s="25" t="s">
        <v>34</v>
      </c>
      <c r="AB316" s="25" t="s">
        <v>34</v>
      </c>
      <c r="AC316" s="25" t="s">
        <v>34</v>
      </c>
      <c r="AD316" s="25" t="s">
        <v>34</v>
      </c>
      <c r="AE316" s="25" t="s">
        <v>34</v>
      </c>
      <c r="AF316" s="25" t="s">
        <v>34</v>
      </c>
      <c r="AG316" s="25" t="s">
        <v>34</v>
      </c>
      <c r="AH316" s="25" t="s">
        <v>34</v>
      </c>
      <c r="AI316" s="25">
        <f t="shared" si="101"/>
        <v>0</v>
      </c>
      <c r="AJ316" s="25">
        <f t="shared" si="101"/>
        <v>0</v>
      </c>
      <c r="AK316" s="25">
        <f t="shared" si="101"/>
        <v>0</v>
      </c>
      <c r="AL316" s="25">
        <f t="shared" si="100"/>
        <v>0</v>
      </c>
      <c r="AM316" s="25">
        <f t="shared" si="100"/>
        <v>0</v>
      </c>
      <c r="AN316" s="25">
        <f t="shared" si="100"/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25">
        <v>0</v>
      </c>
      <c r="BJ316" s="25">
        <v>0</v>
      </c>
      <c r="BK316" s="25">
        <v>0</v>
      </c>
      <c r="BL316" s="25">
        <v>0</v>
      </c>
      <c r="BM316" s="25" t="s">
        <v>34</v>
      </c>
      <c r="BN316" s="25" t="s">
        <v>34</v>
      </c>
      <c r="BO316" s="25" t="s">
        <v>34</v>
      </c>
      <c r="BP316" s="25" t="s">
        <v>34</v>
      </c>
      <c r="BQ316" s="25" t="s">
        <v>34</v>
      </c>
      <c r="BR316" s="26" t="s">
        <v>604</v>
      </c>
      <c r="BS316" s="16"/>
    </row>
    <row r="317" spans="1:71" s="17" customFormat="1" ht="47.25" x14ac:dyDescent="0.25">
      <c r="A317" s="47" t="s">
        <v>403</v>
      </c>
      <c r="B317" s="45" t="s">
        <v>657</v>
      </c>
      <c r="C317" s="52" t="s">
        <v>658</v>
      </c>
      <c r="D317" s="24" t="s">
        <v>34</v>
      </c>
      <c r="E317" s="24" t="s">
        <v>34</v>
      </c>
      <c r="F317" s="24" t="s">
        <v>34</v>
      </c>
      <c r="G317" s="24" t="s">
        <v>34</v>
      </c>
      <c r="H317" s="24" t="s">
        <v>34</v>
      </c>
      <c r="I317" s="24" t="s">
        <v>34</v>
      </c>
      <c r="J317" s="24" t="s">
        <v>34</v>
      </c>
      <c r="K317" s="25" t="s">
        <v>34</v>
      </c>
      <c r="L317" s="25" t="s">
        <v>34</v>
      </c>
      <c r="M317" s="25" t="s">
        <v>34</v>
      </c>
      <c r="N317" s="25" t="s">
        <v>34</v>
      </c>
      <c r="O317" s="25" t="s">
        <v>34</v>
      </c>
      <c r="P317" s="25" t="s">
        <v>34</v>
      </c>
      <c r="Q317" s="25" t="s">
        <v>34</v>
      </c>
      <c r="R317" s="25" t="s">
        <v>34</v>
      </c>
      <c r="S317" s="25" t="s">
        <v>34</v>
      </c>
      <c r="T317" s="25" t="s">
        <v>34</v>
      </c>
      <c r="U317" s="25" t="s">
        <v>34</v>
      </c>
      <c r="V317" s="25" t="s">
        <v>34</v>
      </c>
      <c r="W317" s="25" t="s">
        <v>34</v>
      </c>
      <c r="X317" s="25" t="s">
        <v>34</v>
      </c>
      <c r="Y317" s="25" t="s">
        <v>34</v>
      </c>
      <c r="Z317" s="25" t="s">
        <v>34</v>
      </c>
      <c r="AA317" s="25" t="s">
        <v>34</v>
      </c>
      <c r="AB317" s="25" t="s">
        <v>34</v>
      </c>
      <c r="AC317" s="25" t="s">
        <v>34</v>
      </c>
      <c r="AD317" s="25" t="s">
        <v>34</v>
      </c>
      <c r="AE317" s="25" t="s">
        <v>34</v>
      </c>
      <c r="AF317" s="25" t="s">
        <v>34</v>
      </c>
      <c r="AG317" s="25" t="s">
        <v>34</v>
      </c>
      <c r="AH317" s="25" t="s">
        <v>34</v>
      </c>
      <c r="AI317" s="25">
        <f t="shared" si="101"/>
        <v>0</v>
      </c>
      <c r="AJ317" s="25">
        <f t="shared" si="101"/>
        <v>0</v>
      </c>
      <c r="AK317" s="25">
        <f t="shared" si="101"/>
        <v>0</v>
      </c>
      <c r="AL317" s="25">
        <f t="shared" si="100"/>
        <v>0</v>
      </c>
      <c r="AM317" s="25">
        <f t="shared" si="100"/>
        <v>0</v>
      </c>
      <c r="AN317" s="25">
        <f t="shared" si="100"/>
        <v>0</v>
      </c>
      <c r="AO317" s="25">
        <v>0</v>
      </c>
      <c r="AP317" s="25">
        <v>0</v>
      </c>
      <c r="AQ317" s="25">
        <v>0</v>
      </c>
      <c r="AR317" s="25">
        <v>0</v>
      </c>
      <c r="AS317" s="25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25">
        <v>0</v>
      </c>
      <c r="BJ317" s="25">
        <v>0</v>
      </c>
      <c r="BK317" s="25">
        <v>0</v>
      </c>
      <c r="BL317" s="25">
        <v>0</v>
      </c>
      <c r="BM317" s="25" t="s">
        <v>34</v>
      </c>
      <c r="BN317" s="25" t="s">
        <v>34</v>
      </c>
      <c r="BO317" s="25" t="s">
        <v>34</v>
      </c>
      <c r="BP317" s="25" t="s">
        <v>34</v>
      </c>
      <c r="BQ317" s="25" t="s">
        <v>34</v>
      </c>
      <c r="BR317" s="26" t="s">
        <v>604</v>
      </c>
      <c r="BS317" s="16"/>
    </row>
    <row r="318" spans="1:71" s="17" customFormat="1" ht="47.25" x14ac:dyDescent="0.25">
      <c r="A318" s="47" t="s">
        <v>403</v>
      </c>
      <c r="B318" s="45" t="s">
        <v>659</v>
      </c>
      <c r="C318" s="52" t="s">
        <v>660</v>
      </c>
      <c r="D318" s="24" t="s">
        <v>34</v>
      </c>
      <c r="E318" s="24" t="s">
        <v>34</v>
      </c>
      <c r="F318" s="24" t="s">
        <v>34</v>
      </c>
      <c r="G318" s="24" t="s">
        <v>34</v>
      </c>
      <c r="H318" s="24" t="s">
        <v>34</v>
      </c>
      <c r="I318" s="24" t="s">
        <v>34</v>
      </c>
      <c r="J318" s="24" t="s">
        <v>34</v>
      </c>
      <c r="K318" s="25" t="s">
        <v>34</v>
      </c>
      <c r="L318" s="25" t="s">
        <v>34</v>
      </c>
      <c r="M318" s="25" t="s">
        <v>34</v>
      </c>
      <c r="N318" s="25" t="s">
        <v>34</v>
      </c>
      <c r="O318" s="25" t="s">
        <v>34</v>
      </c>
      <c r="P318" s="25" t="s">
        <v>34</v>
      </c>
      <c r="Q318" s="25" t="s">
        <v>34</v>
      </c>
      <c r="R318" s="25" t="s">
        <v>34</v>
      </c>
      <c r="S318" s="25" t="s">
        <v>34</v>
      </c>
      <c r="T318" s="25" t="s">
        <v>34</v>
      </c>
      <c r="U318" s="25" t="s">
        <v>34</v>
      </c>
      <c r="V318" s="25" t="s">
        <v>34</v>
      </c>
      <c r="W318" s="25" t="s">
        <v>34</v>
      </c>
      <c r="X318" s="25" t="s">
        <v>34</v>
      </c>
      <c r="Y318" s="25" t="s">
        <v>34</v>
      </c>
      <c r="Z318" s="25" t="s">
        <v>34</v>
      </c>
      <c r="AA318" s="25" t="s">
        <v>34</v>
      </c>
      <c r="AB318" s="25" t="s">
        <v>34</v>
      </c>
      <c r="AC318" s="25" t="s">
        <v>34</v>
      </c>
      <c r="AD318" s="25" t="s">
        <v>34</v>
      </c>
      <c r="AE318" s="25" t="s">
        <v>34</v>
      </c>
      <c r="AF318" s="25" t="s">
        <v>34</v>
      </c>
      <c r="AG318" s="25" t="s">
        <v>34</v>
      </c>
      <c r="AH318" s="25" t="s">
        <v>34</v>
      </c>
      <c r="AI318" s="25">
        <f t="shared" si="101"/>
        <v>0</v>
      </c>
      <c r="AJ318" s="25">
        <f t="shared" si="101"/>
        <v>0</v>
      </c>
      <c r="AK318" s="25">
        <f t="shared" si="101"/>
        <v>0</v>
      </c>
      <c r="AL318" s="25">
        <f t="shared" si="100"/>
        <v>0</v>
      </c>
      <c r="AM318" s="25">
        <f t="shared" si="100"/>
        <v>0</v>
      </c>
      <c r="AN318" s="25">
        <f t="shared" si="100"/>
        <v>0</v>
      </c>
      <c r="AO318" s="25">
        <v>0</v>
      </c>
      <c r="AP318" s="25">
        <v>0</v>
      </c>
      <c r="AQ318" s="25">
        <v>0</v>
      </c>
      <c r="AR318" s="25">
        <v>0</v>
      </c>
      <c r="AS318" s="25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25">
        <v>0</v>
      </c>
      <c r="BJ318" s="25">
        <v>0</v>
      </c>
      <c r="BK318" s="25">
        <v>0</v>
      </c>
      <c r="BL318" s="25">
        <v>0</v>
      </c>
      <c r="BM318" s="25" t="s">
        <v>34</v>
      </c>
      <c r="BN318" s="25" t="s">
        <v>34</v>
      </c>
      <c r="BO318" s="25" t="s">
        <v>34</v>
      </c>
      <c r="BP318" s="25" t="s">
        <v>34</v>
      </c>
      <c r="BQ318" s="25" t="s">
        <v>34</v>
      </c>
      <c r="BR318" s="26" t="s">
        <v>604</v>
      </c>
      <c r="BS318" s="16"/>
    </row>
    <row r="319" spans="1:71" s="17" customFormat="1" ht="47.25" x14ac:dyDescent="0.25">
      <c r="A319" s="47" t="s">
        <v>403</v>
      </c>
      <c r="B319" s="45" t="s">
        <v>661</v>
      </c>
      <c r="C319" s="52" t="s">
        <v>662</v>
      </c>
      <c r="D319" s="24" t="s">
        <v>34</v>
      </c>
      <c r="E319" s="24" t="s">
        <v>34</v>
      </c>
      <c r="F319" s="24" t="s">
        <v>34</v>
      </c>
      <c r="G319" s="24" t="s">
        <v>34</v>
      </c>
      <c r="H319" s="24" t="s">
        <v>34</v>
      </c>
      <c r="I319" s="24" t="s">
        <v>34</v>
      </c>
      <c r="J319" s="24" t="s">
        <v>34</v>
      </c>
      <c r="K319" s="25" t="s">
        <v>34</v>
      </c>
      <c r="L319" s="25" t="s">
        <v>34</v>
      </c>
      <c r="M319" s="25" t="s">
        <v>34</v>
      </c>
      <c r="N319" s="25" t="s">
        <v>34</v>
      </c>
      <c r="O319" s="25" t="s">
        <v>34</v>
      </c>
      <c r="P319" s="25" t="s">
        <v>34</v>
      </c>
      <c r="Q319" s="25" t="s">
        <v>34</v>
      </c>
      <c r="R319" s="25" t="s">
        <v>34</v>
      </c>
      <c r="S319" s="25" t="s">
        <v>34</v>
      </c>
      <c r="T319" s="25" t="s">
        <v>34</v>
      </c>
      <c r="U319" s="25" t="s">
        <v>34</v>
      </c>
      <c r="V319" s="25" t="s">
        <v>34</v>
      </c>
      <c r="W319" s="25" t="s">
        <v>34</v>
      </c>
      <c r="X319" s="25" t="s">
        <v>34</v>
      </c>
      <c r="Y319" s="25" t="s">
        <v>34</v>
      </c>
      <c r="Z319" s="25" t="s">
        <v>34</v>
      </c>
      <c r="AA319" s="25" t="s">
        <v>34</v>
      </c>
      <c r="AB319" s="25" t="s">
        <v>34</v>
      </c>
      <c r="AC319" s="25" t="s">
        <v>34</v>
      </c>
      <c r="AD319" s="25" t="s">
        <v>34</v>
      </c>
      <c r="AE319" s="25" t="s">
        <v>34</v>
      </c>
      <c r="AF319" s="25" t="s">
        <v>34</v>
      </c>
      <c r="AG319" s="25" t="s">
        <v>34</v>
      </c>
      <c r="AH319" s="25" t="s">
        <v>34</v>
      </c>
      <c r="AI319" s="25">
        <f t="shared" si="101"/>
        <v>0</v>
      </c>
      <c r="AJ319" s="25">
        <f t="shared" si="101"/>
        <v>0</v>
      </c>
      <c r="AK319" s="25">
        <f t="shared" si="101"/>
        <v>0</v>
      </c>
      <c r="AL319" s="25">
        <f t="shared" si="100"/>
        <v>0</v>
      </c>
      <c r="AM319" s="25">
        <f t="shared" si="100"/>
        <v>0</v>
      </c>
      <c r="AN319" s="25">
        <f t="shared" si="100"/>
        <v>0</v>
      </c>
      <c r="AO319" s="25">
        <v>0</v>
      </c>
      <c r="AP319" s="25">
        <v>0</v>
      </c>
      <c r="AQ319" s="25">
        <v>0</v>
      </c>
      <c r="AR319" s="25">
        <v>0</v>
      </c>
      <c r="AS319" s="25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25">
        <v>0</v>
      </c>
      <c r="BJ319" s="25">
        <v>0</v>
      </c>
      <c r="BK319" s="25">
        <v>0</v>
      </c>
      <c r="BL319" s="25">
        <v>0</v>
      </c>
      <c r="BM319" s="25" t="s">
        <v>34</v>
      </c>
      <c r="BN319" s="25" t="s">
        <v>34</v>
      </c>
      <c r="BO319" s="25" t="s">
        <v>34</v>
      </c>
      <c r="BP319" s="25" t="s">
        <v>34</v>
      </c>
      <c r="BQ319" s="25" t="s">
        <v>34</v>
      </c>
      <c r="BR319" s="26" t="s">
        <v>604</v>
      </c>
      <c r="BS319" s="16"/>
    </row>
    <row r="320" spans="1:71" s="17" customFormat="1" ht="47.25" x14ac:dyDescent="0.25">
      <c r="A320" s="47" t="s">
        <v>403</v>
      </c>
      <c r="B320" s="45" t="s">
        <v>663</v>
      </c>
      <c r="C320" s="52" t="s">
        <v>664</v>
      </c>
      <c r="D320" s="24" t="s">
        <v>34</v>
      </c>
      <c r="E320" s="24" t="s">
        <v>34</v>
      </c>
      <c r="F320" s="24" t="s">
        <v>34</v>
      </c>
      <c r="G320" s="24" t="s">
        <v>34</v>
      </c>
      <c r="H320" s="24" t="s">
        <v>34</v>
      </c>
      <c r="I320" s="24" t="s">
        <v>34</v>
      </c>
      <c r="J320" s="24" t="s">
        <v>34</v>
      </c>
      <c r="K320" s="25" t="s">
        <v>34</v>
      </c>
      <c r="L320" s="25" t="s">
        <v>34</v>
      </c>
      <c r="M320" s="25" t="s">
        <v>34</v>
      </c>
      <c r="N320" s="25" t="s">
        <v>34</v>
      </c>
      <c r="O320" s="25" t="s">
        <v>34</v>
      </c>
      <c r="P320" s="25" t="s">
        <v>34</v>
      </c>
      <c r="Q320" s="25" t="s">
        <v>34</v>
      </c>
      <c r="R320" s="25" t="s">
        <v>34</v>
      </c>
      <c r="S320" s="25" t="s">
        <v>34</v>
      </c>
      <c r="T320" s="25" t="s">
        <v>34</v>
      </c>
      <c r="U320" s="25" t="s">
        <v>34</v>
      </c>
      <c r="V320" s="25" t="s">
        <v>34</v>
      </c>
      <c r="W320" s="25" t="s">
        <v>34</v>
      </c>
      <c r="X320" s="25" t="s">
        <v>34</v>
      </c>
      <c r="Y320" s="25" t="s">
        <v>34</v>
      </c>
      <c r="Z320" s="25" t="s">
        <v>34</v>
      </c>
      <c r="AA320" s="25" t="s">
        <v>34</v>
      </c>
      <c r="AB320" s="25" t="s">
        <v>34</v>
      </c>
      <c r="AC320" s="25" t="s">
        <v>34</v>
      </c>
      <c r="AD320" s="25" t="s">
        <v>34</v>
      </c>
      <c r="AE320" s="25" t="s">
        <v>34</v>
      </c>
      <c r="AF320" s="25" t="s">
        <v>34</v>
      </c>
      <c r="AG320" s="25" t="s">
        <v>34</v>
      </c>
      <c r="AH320" s="25" t="s">
        <v>34</v>
      </c>
      <c r="AI320" s="25">
        <f t="shared" si="101"/>
        <v>0</v>
      </c>
      <c r="AJ320" s="25">
        <f t="shared" si="101"/>
        <v>0</v>
      </c>
      <c r="AK320" s="25">
        <f t="shared" si="101"/>
        <v>0</v>
      </c>
      <c r="AL320" s="25">
        <f t="shared" si="100"/>
        <v>0</v>
      </c>
      <c r="AM320" s="25">
        <f t="shared" si="100"/>
        <v>0</v>
      </c>
      <c r="AN320" s="25">
        <f t="shared" si="100"/>
        <v>0</v>
      </c>
      <c r="AO320" s="25">
        <v>0</v>
      </c>
      <c r="AP320" s="25">
        <v>0</v>
      </c>
      <c r="AQ320" s="25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25">
        <v>0</v>
      </c>
      <c r="BJ320" s="25">
        <v>0</v>
      </c>
      <c r="BK320" s="25">
        <v>0</v>
      </c>
      <c r="BL320" s="25">
        <v>0</v>
      </c>
      <c r="BM320" s="25" t="s">
        <v>34</v>
      </c>
      <c r="BN320" s="25" t="s">
        <v>34</v>
      </c>
      <c r="BO320" s="25" t="s">
        <v>34</v>
      </c>
      <c r="BP320" s="25" t="s">
        <v>34</v>
      </c>
      <c r="BQ320" s="25" t="s">
        <v>34</v>
      </c>
      <c r="BR320" s="26" t="s">
        <v>604</v>
      </c>
      <c r="BS320" s="16"/>
    </row>
    <row r="321" spans="1:71" s="17" customFormat="1" ht="47.25" x14ac:dyDescent="0.25">
      <c r="A321" s="47" t="s">
        <v>403</v>
      </c>
      <c r="B321" s="45" t="s">
        <v>665</v>
      </c>
      <c r="C321" s="52" t="s">
        <v>666</v>
      </c>
      <c r="D321" s="24" t="s">
        <v>34</v>
      </c>
      <c r="E321" s="24" t="s">
        <v>34</v>
      </c>
      <c r="F321" s="24" t="s">
        <v>34</v>
      </c>
      <c r="G321" s="24" t="s">
        <v>34</v>
      </c>
      <c r="H321" s="24" t="s">
        <v>34</v>
      </c>
      <c r="I321" s="24" t="s">
        <v>34</v>
      </c>
      <c r="J321" s="24" t="s">
        <v>34</v>
      </c>
      <c r="K321" s="25" t="s">
        <v>34</v>
      </c>
      <c r="L321" s="25" t="s">
        <v>34</v>
      </c>
      <c r="M321" s="25" t="s">
        <v>34</v>
      </c>
      <c r="N321" s="25" t="s">
        <v>34</v>
      </c>
      <c r="O321" s="25" t="s">
        <v>34</v>
      </c>
      <c r="P321" s="25" t="s">
        <v>34</v>
      </c>
      <c r="Q321" s="25" t="s">
        <v>34</v>
      </c>
      <c r="R321" s="25" t="s">
        <v>34</v>
      </c>
      <c r="S321" s="25" t="s">
        <v>34</v>
      </c>
      <c r="T321" s="25" t="s">
        <v>34</v>
      </c>
      <c r="U321" s="25" t="s">
        <v>34</v>
      </c>
      <c r="V321" s="25" t="s">
        <v>34</v>
      </c>
      <c r="W321" s="25" t="s">
        <v>34</v>
      </c>
      <c r="X321" s="25" t="s">
        <v>34</v>
      </c>
      <c r="Y321" s="25" t="s">
        <v>34</v>
      </c>
      <c r="Z321" s="25" t="s">
        <v>34</v>
      </c>
      <c r="AA321" s="25" t="s">
        <v>34</v>
      </c>
      <c r="AB321" s="25" t="s">
        <v>34</v>
      </c>
      <c r="AC321" s="25" t="s">
        <v>34</v>
      </c>
      <c r="AD321" s="25" t="s">
        <v>34</v>
      </c>
      <c r="AE321" s="25" t="s">
        <v>34</v>
      </c>
      <c r="AF321" s="25" t="s">
        <v>34</v>
      </c>
      <c r="AG321" s="25" t="s">
        <v>34</v>
      </c>
      <c r="AH321" s="25" t="s">
        <v>34</v>
      </c>
      <c r="AI321" s="25">
        <f t="shared" si="101"/>
        <v>0</v>
      </c>
      <c r="AJ321" s="25">
        <f t="shared" si="101"/>
        <v>0</v>
      </c>
      <c r="AK321" s="25">
        <f t="shared" si="101"/>
        <v>0</v>
      </c>
      <c r="AL321" s="25">
        <f t="shared" si="100"/>
        <v>0</v>
      </c>
      <c r="AM321" s="25">
        <f t="shared" si="100"/>
        <v>0</v>
      </c>
      <c r="AN321" s="25">
        <f t="shared" si="100"/>
        <v>0</v>
      </c>
      <c r="AO321" s="25">
        <v>0</v>
      </c>
      <c r="AP321" s="25">
        <v>0</v>
      </c>
      <c r="AQ321" s="25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25">
        <v>0</v>
      </c>
      <c r="BJ321" s="25">
        <v>0</v>
      </c>
      <c r="BK321" s="25">
        <v>0</v>
      </c>
      <c r="BL321" s="25">
        <v>0</v>
      </c>
      <c r="BM321" s="25" t="s">
        <v>34</v>
      </c>
      <c r="BN321" s="25" t="s">
        <v>34</v>
      </c>
      <c r="BO321" s="25" t="s">
        <v>34</v>
      </c>
      <c r="BP321" s="25" t="s">
        <v>34</v>
      </c>
      <c r="BQ321" s="25" t="s">
        <v>34</v>
      </c>
      <c r="BR321" s="26" t="s">
        <v>604</v>
      </c>
      <c r="BS321" s="16"/>
    </row>
    <row r="322" spans="1:71" s="17" customFormat="1" ht="47.25" x14ac:dyDescent="0.25">
      <c r="A322" s="47" t="s">
        <v>403</v>
      </c>
      <c r="B322" s="45" t="s">
        <v>667</v>
      </c>
      <c r="C322" s="52" t="s">
        <v>668</v>
      </c>
      <c r="D322" s="24" t="s">
        <v>34</v>
      </c>
      <c r="E322" s="24" t="s">
        <v>34</v>
      </c>
      <c r="F322" s="24" t="s">
        <v>34</v>
      </c>
      <c r="G322" s="24" t="s">
        <v>34</v>
      </c>
      <c r="H322" s="24" t="s">
        <v>34</v>
      </c>
      <c r="I322" s="24" t="s">
        <v>34</v>
      </c>
      <c r="J322" s="24" t="s">
        <v>34</v>
      </c>
      <c r="K322" s="25" t="s">
        <v>34</v>
      </c>
      <c r="L322" s="25" t="s">
        <v>34</v>
      </c>
      <c r="M322" s="25" t="s">
        <v>34</v>
      </c>
      <c r="N322" s="25" t="s">
        <v>34</v>
      </c>
      <c r="O322" s="25" t="s">
        <v>34</v>
      </c>
      <c r="P322" s="25" t="s">
        <v>34</v>
      </c>
      <c r="Q322" s="25" t="s">
        <v>34</v>
      </c>
      <c r="R322" s="25" t="s">
        <v>34</v>
      </c>
      <c r="S322" s="25" t="s">
        <v>34</v>
      </c>
      <c r="T322" s="25" t="s">
        <v>34</v>
      </c>
      <c r="U322" s="25" t="s">
        <v>34</v>
      </c>
      <c r="V322" s="25" t="s">
        <v>34</v>
      </c>
      <c r="W322" s="25" t="s">
        <v>34</v>
      </c>
      <c r="X322" s="25" t="s">
        <v>34</v>
      </c>
      <c r="Y322" s="25" t="s">
        <v>34</v>
      </c>
      <c r="Z322" s="25" t="s">
        <v>34</v>
      </c>
      <c r="AA322" s="25" t="s">
        <v>34</v>
      </c>
      <c r="AB322" s="25" t="s">
        <v>34</v>
      </c>
      <c r="AC322" s="25" t="s">
        <v>34</v>
      </c>
      <c r="AD322" s="25" t="s">
        <v>34</v>
      </c>
      <c r="AE322" s="25" t="s">
        <v>34</v>
      </c>
      <c r="AF322" s="25" t="s">
        <v>34</v>
      </c>
      <c r="AG322" s="25" t="s">
        <v>34</v>
      </c>
      <c r="AH322" s="25" t="s">
        <v>34</v>
      </c>
      <c r="AI322" s="25">
        <f t="shared" si="101"/>
        <v>0</v>
      </c>
      <c r="AJ322" s="25">
        <f t="shared" si="101"/>
        <v>0</v>
      </c>
      <c r="AK322" s="25">
        <f t="shared" si="101"/>
        <v>0</v>
      </c>
      <c r="AL322" s="25">
        <f t="shared" si="100"/>
        <v>0</v>
      </c>
      <c r="AM322" s="25">
        <f t="shared" si="100"/>
        <v>0</v>
      </c>
      <c r="AN322" s="25">
        <f t="shared" si="100"/>
        <v>0</v>
      </c>
      <c r="AO322" s="25">
        <v>0</v>
      </c>
      <c r="AP322" s="25">
        <v>0</v>
      </c>
      <c r="AQ322" s="25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25">
        <v>0</v>
      </c>
      <c r="BJ322" s="25">
        <v>0</v>
      </c>
      <c r="BK322" s="25">
        <v>0</v>
      </c>
      <c r="BL322" s="25">
        <v>0</v>
      </c>
      <c r="BM322" s="25" t="s">
        <v>34</v>
      </c>
      <c r="BN322" s="25" t="s">
        <v>34</v>
      </c>
      <c r="BO322" s="25" t="s">
        <v>34</v>
      </c>
      <c r="BP322" s="25" t="s">
        <v>34</v>
      </c>
      <c r="BQ322" s="25" t="s">
        <v>34</v>
      </c>
      <c r="BR322" s="26" t="s">
        <v>604</v>
      </c>
      <c r="BS322" s="16"/>
    </row>
    <row r="323" spans="1:71" s="17" customFormat="1" ht="47.25" x14ac:dyDescent="0.25">
      <c r="A323" s="47" t="s">
        <v>403</v>
      </c>
      <c r="B323" s="45" t="s">
        <v>669</v>
      </c>
      <c r="C323" s="52" t="s">
        <v>670</v>
      </c>
      <c r="D323" s="24" t="s">
        <v>34</v>
      </c>
      <c r="E323" s="24" t="s">
        <v>34</v>
      </c>
      <c r="F323" s="24" t="s">
        <v>34</v>
      </c>
      <c r="G323" s="24" t="s">
        <v>34</v>
      </c>
      <c r="H323" s="24" t="s">
        <v>34</v>
      </c>
      <c r="I323" s="24" t="s">
        <v>34</v>
      </c>
      <c r="J323" s="24" t="s">
        <v>34</v>
      </c>
      <c r="K323" s="25" t="s">
        <v>34</v>
      </c>
      <c r="L323" s="25" t="s">
        <v>34</v>
      </c>
      <c r="M323" s="25" t="s">
        <v>34</v>
      </c>
      <c r="N323" s="25" t="s">
        <v>34</v>
      </c>
      <c r="O323" s="25" t="s">
        <v>34</v>
      </c>
      <c r="P323" s="25" t="s">
        <v>34</v>
      </c>
      <c r="Q323" s="25" t="s">
        <v>34</v>
      </c>
      <c r="R323" s="25" t="s">
        <v>34</v>
      </c>
      <c r="S323" s="25" t="s">
        <v>34</v>
      </c>
      <c r="T323" s="25" t="s">
        <v>34</v>
      </c>
      <c r="U323" s="25" t="s">
        <v>34</v>
      </c>
      <c r="V323" s="25" t="s">
        <v>34</v>
      </c>
      <c r="W323" s="25" t="s">
        <v>34</v>
      </c>
      <c r="X323" s="25" t="s">
        <v>34</v>
      </c>
      <c r="Y323" s="25" t="s">
        <v>34</v>
      </c>
      <c r="Z323" s="25" t="s">
        <v>34</v>
      </c>
      <c r="AA323" s="25" t="s">
        <v>34</v>
      </c>
      <c r="AB323" s="25" t="s">
        <v>34</v>
      </c>
      <c r="AC323" s="25" t="s">
        <v>34</v>
      </c>
      <c r="AD323" s="25" t="s">
        <v>34</v>
      </c>
      <c r="AE323" s="25" t="s">
        <v>34</v>
      </c>
      <c r="AF323" s="25" t="s">
        <v>34</v>
      </c>
      <c r="AG323" s="25" t="s">
        <v>34</v>
      </c>
      <c r="AH323" s="25" t="s">
        <v>34</v>
      </c>
      <c r="AI323" s="25">
        <f t="shared" si="101"/>
        <v>0</v>
      </c>
      <c r="AJ323" s="25">
        <f t="shared" si="101"/>
        <v>0</v>
      </c>
      <c r="AK323" s="25">
        <f t="shared" si="101"/>
        <v>0</v>
      </c>
      <c r="AL323" s="25">
        <f t="shared" si="100"/>
        <v>0</v>
      </c>
      <c r="AM323" s="25">
        <f t="shared" si="100"/>
        <v>0</v>
      </c>
      <c r="AN323" s="25">
        <f t="shared" si="100"/>
        <v>0</v>
      </c>
      <c r="AO323" s="25">
        <v>0</v>
      </c>
      <c r="AP323" s="25">
        <v>0</v>
      </c>
      <c r="AQ323" s="25">
        <v>0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25">
        <v>0</v>
      </c>
      <c r="BJ323" s="25">
        <v>0</v>
      </c>
      <c r="BK323" s="25">
        <v>0</v>
      </c>
      <c r="BL323" s="25">
        <v>0</v>
      </c>
      <c r="BM323" s="25" t="s">
        <v>34</v>
      </c>
      <c r="BN323" s="25" t="s">
        <v>34</v>
      </c>
      <c r="BO323" s="25" t="s">
        <v>34</v>
      </c>
      <c r="BP323" s="25" t="s">
        <v>34</v>
      </c>
      <c r="BQ323" s="25" t="s">
        <v>34</v>
      </c>
      <c r="BR323" s="26" t="s">
        <v>604</v>
      </c>
      <c r="BS323" s="16"/>
    </row>
    <row r="324" spans="1:71" s="17" customFormat="1" ht="47.25" x14ac:dyDescent="0.25">
      <c r="A324" s="47" t="s">
        <v>403</v>
      </c>
      <c r="B324" s="45" t="s">
        <v>671</v>
      </c>
      <c r="C324" s="52" t="s">
        <v>672</v>
      </c>
      <c r="D324" s="24" t="s">
        <v>34</v>
      </c>
      <c r="E324" s="24" t="s">
        <v>34</v>
      </c>
      <c r="F324" s="24" t="s">
        <v>34</v>
      </c>
      <c r="G324" s="24" t="s">
        <v>34</v>
      </c>
      <c r="H324" s="24" t="s">
        <v>34</v>
      </c>
      <c r="I324" s="24" t="s">
        <v>34</v>
      </c>
      <c r="J324" s="24" t="s">
        <v>34</v>
      </c>
      <c r="K324" s="25" t="s">
        <v>34</v>
      </c>
      <c r="L324" s="25" t="s">
        <v>34</v>
      </c>
      <c r="M324" s="25" t="s">
        <v>34</v>
      </c>
      <c r="N324" s="25" t="s">
        <v>34</v>
      </c>
      <c r="O324" s="25" t="s">
        <v>34</v>
      </c>
      <c r="P324" s="25" t="s">
        <v>34</v>
      </c>
      <c r="Q324" s="25" t="s">
        <v>34</v>
      </c>
      <c r="R324" s="25" t="s">
        <v>34</v>
      </c>
      <c r="S324" s="25" t="s">
        <v>34</v>
      </c>
      <c r="T324" s="25" t="s">
        <v>34</v>
      </c>
      <c r="U324" s="25" t="s">
        <v>34</v>
      </c>
      <c r="V324" s="25" t="s">
        <v>34</v>
      </c>
      <c r="W324" s="25" t="s">
        <v>34</v>
      </c>
      <c r="X324" s="25" t="s">
        <v>34</v>
      </c>
      <c r="Y324" s="25" t="s">
        <v>34</v>
      </c>
      <c r="Z324" s="25" t="s">
        <v>34</v>
      </c>
      <c r="AA324" s="25" t="s">
        <v>34</v>
      </c>
      <c r="AB324" s="25" t="s">
        <v>34</v>
      </c>
      <c r="AC324" s="25" t="s">
        <v>34</v>
      </c>
      <c r="AD324" s="25" t="s">
        <v>34</v>
      </c>
      <c r="AE324" s="25" t="s">
        <v>34</v>
      </c>
      <c r="AF324" s="25" t="s">
        <v>34</v>
      </c>
      <c r="AG324" s="25" t="s">
        <v>34</v>
      </c>
      <c r="AH324" s="25" t="s">
        <v>34</v>
      </c>
      <c r="AI324" s="25">
        <f t="shared" si="101"/>
        <v>0</v>
      </c>
      <c r="AJ324" s="25">
        <f t="shared" si="101"/>
        <v>0</v>
      </c>
      <c r="AK324" s="25">
        <f t="shared" si="101"/>
        <v>0</v>
      </c>
      <c r="AL324" s="25">
        <f t="shared" si="100"/>
        <v>0</v>
      </c>
      <c r="AM324" s="25">
        <f t="shared" si="100"/>
        <v>0</v>
      </c>
      <c r="AN324" s="25">
        <f t="shared" si="100"/>
        <v>0</v>
      </c>
      <c r="AO324" s="25">
        <v>0</v>
      </c>
      <c r="AP324" s="25">
        <v>0</v>
      </c>
      <c r="AQ324" s="25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25">
        <v>0</v>
      </c>
      <c r="BJ324" s="25">
        <v>0</v>
      </c>
      <c r="BK324" s="25">
        <v>0</v>
      </c>
      <c r="BL324" s="25">
        <v>0</v>
      </c>
      <c r="BM324" s="25" t="s">
        <v>34</v>
      </c>
      <c r="BN324" s="25" t="s">
        <v>34</v>
      </c>
      <c r="BO324" s="25" t="s">
        <v>34</v>
      </c>
      <c r="BP324" s="25" t="s">
        <v>34</v>
      </c>
      <c r="BQ324" s="25" t="s">
        <v>34</v>
      </c>
      <c r="BR324" s="26" t="s">
        <v>604</v>
      </c>
      <c r="BS324" s="16"/>
    </row>
    <row r="325" spans="1:71" s="17" customFormat="1" ht="47.25" x14ac:dyDescent="0.25">
      <c r="A325" s="47" t="s">
        <v>403</v>
      </c>
      <c r="B325" s="45" t="s">
        <v>673</v>
      </c>
      <c r="C325" s="52" t="s">
        <v>674</v>
      </c>
      <c r="D325" s="24" t="s">
        <v>34</v>
      </c>
      <c r="E325" s="24" t="s">
        <v>34</v>
      </c>
      <c r="F325" s="24" t="s">
        <v>34</v>
      </c>
      <c r="G325" s="24" t="s">
        <v>34</v>
      </c>
      <c r="H325" s="24" t="s">
        <v>34</v>
      </c>
      <c r="I325" s="24" t="s">
        <v>34</v>
      </c>
      <c r="J325" s="24" t="s">
        <v>34</v>
      </c>
      <c r="K325" s="25" t="s">
        <v>34</v>
      </c>
      <c r="L325" s="25" t="s">
        <v>34</v>
      </c>
      <c r="M325" s="25" t="s">
        <v>34</v>
      </c>
      <c r="N325" s="25" t="s">
        <v>34</v>
      </c>
      <c r="O325" s="25" t="s">
        <v>34</v>
      </c>
      <c r="P325" s="25" t="s">
        <v>34</v>
      </c>
      <c r="Q325" s="25" t="s">
        <v>34</v>
      </c>
      <c r="R325" s="25" t="s">
        <v>34</v>
      </c>
      <c r="S325" s="25" t="s">
        <v>34</v>
      </c>
      <c r="T325" s="25" t="s">
        <v>34</v>
      </c>
      <c r="U325" s="25" t="s">
        <v>34</v>
      </c>
      <c r="V325" s="25" t="s">
        <v>34</v>
      </c>
      <c r="W325" s="25" t="s">
        <v>34</v>
      </c>
      <c r="X325" s="25" t="s">
        <v>34</v>
      </c>
      <c r="Y325" s="25" t="s">
        <v>34</v>
      </c>
      <c r="Z325" s="25" t="s">
        <v>34</v>
      </c>
      <c r="AA325" s="25" t="s">
        <v>34</v>
      </c>
      <c r="AB325" s="25" t="s">
        <v>34</v>
      </c>
      <c r="AC325" s="25" t="s">
        <v>34</v>
      </c>
      <c r="AD325" s="25" t="s">
        <v>34</v>
      </c>
      <c r="AE325" s="25" t="s">
        <v>34</v>
      </c>
      <c r="AF325" s="25" t="s">
        <v>34</v>
      </c>
      <c r="AG325" s="25" t="s">
        <v>34</v>
      </c>
      <c r="AH325" s="25" t="s">
        <v>34</v>
      </c>
      <c r="AI325" s="25">
        <f t="shared" si="101"/>
        <v>0</v>
      </c>
      <c r="AJ325" s="25">
        <f t="shared" si="101"/>
        <v>0</v>
      </c>
      <c r="AK325" s="25">
        <f t="shared" si="101"/>
        <v>0</v>
      </c>
      <c r="AL325" s="25">
        <f t="shared" si="100"/>
        <v>0</v>
      </c>
      <c r="AM325" s="25">
        <f t="shared" si="100"/>
        <v>0</v>
      </c>
      <c r="AN325" s="25">
        <f t="shared" si="100"/>
        <v>0</v>
      </c>
      <c r="AO325" s="25">
        <v>0</v>
      </c>
      <c r="AP325" s="25">
        <v>0</v>
      </c>
      <c r="AQ325" s="25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25">
        <v>0</v>
      </c>
      <c r="BJ325" s="25">
        <v>0</v>
      </c>
      <c r="BK325" s="25">
        <v>0</v>
      </c>
      <c r="BL325" s="25">
        <v>0</v>
      </c>
      <c r="BM325" s="25" t="s">
        <v>34</v>
      </c>
      <c r="BN325" s="25" t="s">
        <v>34</v>
      </c>
      <c r="BO325" s="25" t="s">
        <v>34</v>
      </c>
      <c r="BP325" s="25" t="s">
        <v>34</v>
      </c>
      <c r="BQ325" s="25" t="s">
        <v>34</v>
      </c>
      <c r="BR325" s="26" t="s">
        <v>604</v>
      </c>
      <c r="BS325" s="16"/>
    </row>
    <row r="326" spans="1:71" s="17" customFormat="1" ht="47.25" x14ac:dyDescent="0.25">
      <c r="A326" s="47" t="s">
        <v>403</v>
      </c>
      <c r="B326" s="45" t="s">
        <v>675</v>
      </c>
      <c r="C326" s="52" t="s">
        <v>676</v>
      </c>
      <c r="D326" s="24" t="s">
        <v>34</v>
      </c>
      <c r="E326" s="24" t="s">
        <v>34</v>
      </c>
      <c r="F326" s="24" t="s">
        <v>34</v>
      </c>
      <c r="G326" s="24" t="s">
        <v>34</v>
      </c>
      <c r="H326" s="24" t="s">
        <v>34</v>
      </c>
      <c r="I326" s="24" t="s">
        <v>34</v>
      </c>
      <c r="J326" s="24" t="s">
        <v>34</v>
      </c>
      <c r="K326" s="25" t="s">
        <v>34</v>
      </c>
      <c r="L326" s="25" t="s">
        <v>34</v>
      </c>
      <c r="M326" s="25" t="s">
        <v>34</v>
      </c>
      <c r="N326" s="25" t="s">
        <v>34</v>
      </c>
      <c r="O326" s="25" t="s">
        <v>34</v>
      </c>
      <c r="P326" s="25" t="s">
        <v>34</v>
      </c>
      <c r="Q326" s="25" t="s">
        <v>34</v>
      </c>
      <c r="R326" s="25" t="s">
        <v>34</v>
      </c>
      <c r="S326" s="25" t="s">
        <v>34</v>
      </c>
      <c r="T326" s="25" t="s">
        <v>34</v>
      </c>
      <c r="U326" s="25" t="s">
        <v>34</v>
      </c>
      <c r="V326" s="25" t="s">
        <v>34</v>
      </c>
      <c r="W326" s="25" t="s">
        <v>34</v>
      </c>
      <c r="X326" s="25" t="s">
        <v>34</v>
      </c>
      <c r="Y326" s="25" t="s">
        <v>34</v>
      </c>
      <c r="Z326" s="25" t="s">
        <v>34</v>
      </c>
      <c r="AA326" s="25" t="s">
        <v>34</v>
      </c>
      <c r="AB326" s="25" t="s">
        <v>34</v>
      </c>
      <c r="AC326" s="25" t="s">
        <v>34</v>
      </c>
      <c r="AD326" s="25" t="s">
        <v>34</v>
      </c>
      <c r="AE326" s="25" t="s">
        <v>34</v>
      </c>
      <c r="AF326" s="25" t="s">
        <v>34</v>
      </c>
      <c r="AG326" s="25" t="s">
        <v>34</v>
      </c>
      <c r="AH326" s="25" t="s">
        <v>34</v>
      </c>
      <c r="AI326" s="25">
        <f t="shared" si="101"/>
        <v>0</v>
      </c>
      <c r="AJ326" s="25">
        <f t="shared" si="101"/>
        <v>0</v>
      </c>
      <c r="AK326" s="25">
        <f t="shared" si="101"/>
        <v>0</v>
      </c>
      <c r="AL326" s="25">
        <f t="shared" si="100"/>
        <v>0</v>
      </c>
      <c r="AM326" s="25">
        <f t="shared" si="100"/>
        <v>0</v>
      </c>
      <c r="AN326" s="25">
        <f t="shared" si="100"/>
        <v>0</v>
      </c>
      <c r="AO326" s="25">
        <v>0</v>
      </c>
      <c r="AP326" s="25">
        <v>0</v>
      </c>
      <c r="AQ326" s="25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25">
        <v>0</v>
      </c>
      <c r="BJ326" s="25">
        <v>0</v>
      </c>
      <c r="BK326" s="25">
        <v>0</v>
      </c>
      <c r="BL326" s="25">
        <v>0</v>
      </c>
      <c r="BM326" s="25" t="s">
        <v>34</v>
      </c>
      <c r="BN326" s="25" t="s">
        <v>34</v>
      </c>
      <c r="BO326" s="25" t="s">
        <v>34</v>
      </c>
      <c r="BP326" s="25" t="s">
        <v>34</v>
      </c>
      <c r="BQ326" s="25" t="s">
        <v>34</v>
      </c>
      <c r="BR326" s="26" t="s">
        <v>604</v>
      </c>
      <c r="BS326" s="16"/>
    </row>
    <row r="327" spans="1:71" s="17" customFormat="1" ht="47.25" x14ac:dyDescent="0.25">
      <c r="A327" s="47" t="s">
        <v>403</v>
      </c>
      <c r="B327" s="45" t="s">
        <v>677</v>
      </c>
      <c r="C327" s="52" t="s">
        <v>678</v>
      </c>
      <c r="D327" s="24" t="s">
        <v>34</v>
      </c>
      <c r="E327" s="24" t="s">
        <v>34</v>
      </c>
      <c r="F327" s="24" t="s">
        <v>34</v>
      </c>
      <c r="G327" s="24" t="s">
        <v>34</v>
      </c>
      <c r="H327" s="24" t="s">
        <v>34</v>
      </c>
      <c r="I327" s="24" t="s">
        <v>34</v>
      </c>
      <c r="J327" s="24" t="s">
        <v>34</v>
      </c>
      <c r="K327" s="25" t="s">
        <v>34</v>
      </c>
      <c r="L327" s="25" t="s">
        <v>34</v>
      </c>
      <c r="M327" s="25" t="s">
        <v>34</v>
      </c>
      <c r="N327" s="25" t="s">
        <v>34</v>
      </c>
      <c r="O327" s="25" t="s">
        <v>34</v>
      </c>
      <c r="P327" s="25" t="s">
        <v>34</v>
      </c>
      <c r="Q327" s="25" t="s">
        <v>34</v>
      </c>
      <c r="R327" s="25" t="s">
        <v>34</v>
      </c>
      <c r="S327" s="25" t="s">
        <v>34</v>
      </c>
      <c r="T327" s="25" t="s">
        <v>34</v>
      </c>
      <c r="U327" s="25" t="s">
        <v>34</v>
      </c>
      <c r="V327" s="25" t="s">
        <v>34</v>
      </c>
      <c r="W327" s="25" t="s">
        <v>34</v>
      </c>
      <c r="X327" s="25" t="s">
        <v>34</v>
      </c>
      <c r="Y327" s="25" t="s">
        <v>34</v>
      </c>
      <c r="Z327" s="25" t="s">
        <v>34</v>
      </c>
      <c r="AA327" s="25" t="s">
        <v>34</v>
      </c>
      <c r="AB327" s="25" t="s">
        <v>34</v>
      </c>
      <c r="AC327" s="25" t="s">
        <v>34</v>
      </c>
      <c r="AD327" s="25" t="s">
        <v>34</v>
      </c>
      <c r="AE327" s="25" t="s">
        <v>34</v>
      </c>
      <c r="AF327" s="25" t="s">
        <v>34</v>
      </c>
      <c r="AG327" s="25" t="s">
        <v>34</v>
      </c>
      <c r="AH327" s="25" t="s">
        <v>34</v>
      </c>
      <c r="AI327" s="25">
        <f t="shared" si="101"/>
        <v>0</v>
      </c>
      <c r="AJ327" s="25">
        <f t="shared" si="101"/>
        <v>0</v>
      </c>
      <c r="AK327" s="25">
        <f t="shared" si="101"/>
        <v>0</v>
      </c>
      <c r="AL327" s="25">
        <f t="shared" si="100"/>
        <v>0</v>
      </c>
      <c r="AM327" s="25">
        <f t="shared" si="100"/>
        <v>0</v>
      </c>
      <c r="AN327" s="25">
        <f t="shared" si="100"/>
        <v>0</v>
      </c>
      <c r="AO327" s="25">
        <v>0</v>
      </c>
      <c r="AP327" s="25">
        <v>0</v>
      </c>
      <c r="AQ327" s="25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25">
        <v>0</v>
      </c>
      <c r="BJ327" s="25">
        <v>0</v>
      </c>
      <c r="BK327" s="25">
        <v>0</v>
      </c>
      <c r="BL327" s="25">
        <v>0</v>
      </c>
      <c r="BM327" s="25" t="s">
        <v>34</v>
      </c>
      <c r="BN327" s="25" t="s">
        <v>34</v>
      </c>
      <c r="BO327" s="25" t="s">
        <v>34</v>
      </c>
      <c r="BP327" s="25" t="s">
        <v>34</v>
      </c>
      <c r="BQ327" s="25" t="s">
        <v>34</v>
      </c>
      <c r="BR327" s="26" t="s">
        <v>604</v>
      </c>
      <c r="BS327" s="16"/>
    </row>
    <row r="328" spans="1:71" s="17" customFormat="1" ht="47.25" x14ac:dyDescent="0.25">
      <c r="A328" s="47" t="s">
        <v>403</v>
      </c>
      <c r="B328" s="45" t="s">
        <v>679</v>
      </c>
      <c r="C328" s="52" t="s">
        <v>680</v>
      </c>
      <c r="D328" s="24" t="s">
        <v>34</v>
      </c>
      <c r="E328" s="24" t="s">
        <v>34</v>
      </c>
      <c r="F328" s="24" t="s">
        <v>34</v>
      </c>
      <c r="G328" s="24" t="s">
        <v>34</v>
      </c>
      <c r="H328" s="24" t="s">
        <v>34</v>
      </c>
      <c r="I328" s="24" t="s">
        <v>34</v>
      </c>
      <c r="J328" s="24" t="s">
        <v>34</v>
      </c>
      <c r="K328" s="25" t="s">
        <v>34</v>
      </c>
      <c r="L328" s="25" t="s">
        <v>34</v>
      </c>
      <c r="M328" s="25" t="s">
        <v>34</v>
      </c>
      <c r="N328" s="25" t="s">
        <v>34</v>
      </c>
      <c r="O328" s="25" t="s">
        <v>34</v>
      </c>
      <c r="P328" s="25" t="s">
        <v>34</v>
      </c>
      <c r="Q328" s="25" t="s">
        <v>34</v>
      </c>
      <c r="R328" s="25" t="s">
        <v>34</v>
      </c>
      <c r="S328" s="25" t="s">
        <v>34</v>
      </c>
      <c r="T328" s="25" t="s">
        <v>34</v>
      </c>
      <c r="U328" s="25" t="s">
        <v>34</v>
      </c>
      <c r="V328" s="25" t="s">
        <v>34</v>
      </c>
      <c r="W328" s="25" t="s">
        <v>34</v>
      </c>
      <c r="X328" s="25" t="s">
        <v>34</v>
      </c>
      <c r="Y328" s="25" t="s">
        <v>34</v>
      </c>
      <c r="Z328" s="25" t="s">
        <v>34</v>
      </c>
      <c r="AA328" s="25" t="s">
        <v>34</v>
      </c>
      <c r="AB328" s="25" t="s">
        <v>34</v>
      </c>
      <c r="AC328" s="25" t="s">
        <v>34</v>
      </c>
      <c r="AD328" s="25" t="s">
        <v>34</v>
      </c>
      <c r="AE328" s="25" t="s">
        <v>34</v>
      </c>
      <c r="AF328" s="25" t="s">
        <v>34</v>
      </c>
      <c r="AG328" s="25" t="s">
        <v>34</v>
      </c>
      <c r="AH328" s="25" t="s">
        <v>34</v>
      </c>
      <c r="AI328" s="25">
        <f t="shared" si="101"/>
        <v>0</v>
      </c>
      <c r="AJ328" s="25">
        <f t="shared" si="101"/>
        <v>0</v>
      </c>
      <c r="AK328" s="25">
        <f t="shared" si="101"/>
        <v>0</v>
      </c>
      <c r="AL328" s="25">
        <f t="shared" si="100"/>
        <v>0</v>
      </c>
      <c r="AM328" s="25">
        <f t="shared" si="100"/>
        <v>0</v>
      </c>
      <c r="AN328" s="25">
        <f t="shared" si="100"/>
        <v>0</v>
      </c>
      <c r="AO328" s="25">
        <v>0</v>
      </c>
      <c r="AP328" s="25">
        <v>0</v>
      </c>
      <c r="AQ328" s="25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25">
        <v>0</v>
      </c>
      <c r="BJ328" s="25">
        <v>0</v>
      </c>
      <c r="BK328" s="25">
        <v>0</v>
      </c>
      <c r="BL328" s="25">
        <v>0</v>
      </c>
      <c r="BM328" s="25" t="s">
        <v>34</v>
      </c>
      <c r="BN328" s="25" t="s">
        <v>34</v>
      </c>
      <c r="BO328" s="25" t="s">
        <v>34</v>
      </c>
      <c r="BP328" s="25" t="s">
        <v>34</v>
      </c>
      <c r="BQ328" s="25" t="s">
        <v>34</v>
      </c>
      <c r="BR328" s="26" t="s">
        <v>604</v>
      </c>
      <c r="BS328" s="16"/>
    </row>
    <row r="329" spans="1:71" s="17" customFormat="1" ht="47.25" x14ac:dyDescent="0.25">
      <c r="A329" s="47" t="s">
        <v>403</v>
      </c>
      <c r="B329" s="45" t="s">
        <v>681</v>
      </c>
      <c r="C329" s="52" t="s">
        <v>682</v>
      </c>
      <c r="D329" s="24" t="s">
        <v>34</v>
      </c>
      <c r="E329" s="24" t="s">
        <v>34</v>
      </c>
      <c r="F329" s="24" t="s">
        <v>34</v>
      </c>
      <c r="G329" s="24" t="s">
        <v>34</v>
      </c>
      <c r="H329" s="24" t="s">
        <v>34</v>
      </c>
      <c r="I329" s="24" t="s">
        <v>34</v>
      </c>
      <c r="J329" s="24" t="s">
        <v>34</v>
      </c>
      <c r="K329" s="25" t="s">
        <v>34</v>
      </c>
      <c r="L329" s="25" t="s">
        <v>34</v>
      </c>
      <c r="M329" s="25" t="s">
        <v>34</v>
      </c>
      <c r="N329" s="25" t="s">
        <v>34</v>
      </c>
      <c r="O329" s="25" t="s">
        <v>34</v>
      </c>
      <c r="P329" s="25" t="s">
        <v>34</v>
      </c>
      <c r="Q329" s="25" t="s">
        <v>34</v>
      </c>
      <c r="R329" s="25" t="s">
        <v>34</v>
      </c>
      <c r="S329" s="25" t="s">
        <v>34</v>
      </c>
      <c r="T329" s="25" t="s">
        <v>34</v>
      </c>
      <c r="U329" s="25" t="s">
        <v>34</v>
      </c>
      <c r="V329" s="25" t="s">
        <v>34</v>
      </c>
      <c r="W329" s="25" t="s">
        <v>34</v>
      </c>
      <c r="X329" s="25" t="s">
        <v>34</v>
      </c>
      <c r="Y329" s="25" t="s">
        <v>34</v>
      </c>
      <c r="Z329" s="25" t="s">
        <v>34</v>
      </c>
      <c r="AA329" s="25" t="s">
        <v>34</v>
      </c>
      <c r="AB329" s="25" t="s">
        <v>34</v>
      </c>
      <c r="AC329" s="25" t="s">
        <v>34</v>
      </c>
      <c r="AD329" s="25" t="s">
        <v>34</v>
      </c>
      <c r="AE329" s="25" t="s">
        <v>34</v>
      </c>
      <c r="AF329" s="25" t="s">
        <v>34</v>
      </c>
      <c r="AG329" s="25" t="s">
        <v>34</v>
      </c>
      <c r="AH329" s="25" t="s">
        <v>34</v>
      </c>
      <c r="AI329" s="25">
        <f t="shared" si="101"/>
        <v>0</v>
      </c>
      <c r="AJ329" s="25">
        <f t="shared" si="101"/>
        <v>0</v>
      </c>
      <c r="AK329" s="25">
        <f t="shared" si="101"/>
        <v>0</v>
      </c>
      <c r="AL329" s="25">
        <f t="shared" si="100"/>
        <v>0</v>
      </c>
      <c r="AM329" s="25">
        <f t="shared" si="100"/>
        <v>0</v>
      </c>
      <c r="AN329" s="25">
        <f t="shared" si="100"/>
        <v>0</v>
      </c>
      <c r="AO329" s="25">
        <v>0</v>
      </c>
      <c r="AP329" s="25">
        <v>0</v>
      </c>
      <c r="AQ329" s="25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25">
        <v>0</v>
      </c>
      <c r="BJ329" s="25">
        <v>0</v>
      </c>
      <c r="BK329" s="25">
        <v>0</v>
      </c>
      <c r="BL329" s="25">
        <v>0</v>
      </c>
      <c r="BM329" s="25" t="s">
        <v>34</v>
      </c>
      <c r="BN329" s="25" t="s">
        <v>34</v>
      </c>
      <c r="BO329" s="25" t="s">
        <v>34</v>
      </c>
      <c r="BP329" s="25" t="s">
        <v>34</v>
      </c>
      <c r="BQ329" s="25" t="s">
        <v>34</v>
      </c>
      <c r="BR329" s="26" t="s">
        <v>604</v>
      </c>
      <c r="BS329" s="16"/>
    </row>
    <row r="330" spans="1:71" s="17" customFormat="1" ht="47.25" x14ac:dyDescent="0.25">
      <c r="A330" s="47" t="s">
        <v>403</v>
      </c>
      <c r="B330" s="45" t="s">
        <v>683</v>
      </c>
      <c r="C330" s="52" t="s">
        <v>684</v>
      </c>
      <c r="D330" s="24" t="s">
        <v>34</v>
      </c>
      <c r="E330" s="24" t="s">
        <v>34</v>
      </c>
      <c r="F330" s="24" t="s">
        <v>34</v>
      </c>
      <c r="G330" s="24" t="s">
        <v>34</v>
      </c>
      <c r="H330" s="24" t="s">
        <v>34</v>
      </c>
      <c r="I330" s="24" t="s">
        <v>34</v>
      </c>
      <c r="J330" s="24" t="s">
        <v>34</v>
      </c>
      <c r="K330" s="25" t="s">
        <v>34</v>
      </c>
      <c r="L330" s="25" t="s">
        <v>34</v>
      </c>
      <c r="M330" s="25" t="s">
        <v>34</v>
      </c>
      <c r="N330" s="25" t="s">
        <v>34</v>
      </c>
      <c r="O330" s="25" t="s">
        <v>34</v>
      </c>
      <c r="P330" s="25" t="s">
        <v>34</v>
      </c>
      <c r="Q330" s="25" t="s">
        <v>34</v>
      </c>
      <c r="R330" s="25" t="s">
        <v>34</v>
      </c>
      <c r="S330" s="25" t="s">
        <v>34</v>
      </c>
      <c r="T330" s="25" t="s">
        <v>34</v>
      </c>
      <c r="U330" s="25" t="s">
        <v>34</v>
      </c>
      <c r="V330" s="25" t="s">
        <v>34</v>
      </c>
      <c r="W330" s="25" t="s">
        <v>34</v>
      </c>
      <c r="X330" s="25" t="s">
        <v>34</v>
      </c>
      <c r="Y330" s="25" t="s">
        <v>34</v>
      </c>
      <c r="Z330" s="25" t="s">
        <v>34</v>
      </c>
      <c r="AA330" s="25" t="s">
        <v>34</v>
      </c>
      <c r="AB330" s="25" t="s">
        <v>34</v>
      </c>
      <c r="AC330" s="25" t="s">
        <v>34</v>
      </c>
      <c r="AD330" s="25" t="s">
        <v>34</v>
      </c>
      <c r="AE330" s="25" t="s">
        <v>34</v>
      </c>
      <c r="AF330" s="25" t="s">
        <v>34</v>
      </c>
      <c r="AG330" s="25" t="s">
        <v>34</v>
      </c>
      <c r="AH330" s="25" t="s">
        <v>34</v>
      </c>
      <c r="AI330" s="25">
        <f t="shared" si="101"/>
        <v>0</v>
      </c>
      <c r="AJ330" s="25">
        <f t="shared" si="101"/>
        <v>0</v>
      </c>
      <c r="AK330" s="25">
        <f t="shared" si="101"/>
        <v>0</v>
      </c>
      <c r="AL330" s="25">
        <f t="shared" si="100"/>
        <v>0</v>
      </c>
      <c r="AM330" s="25">
        <f t="shared" si="100"/>
        <v>0</v>
      </c>
      <c r="AN330" s="25">
        <f t="shared" si="100"/>
        <v>0</v>
      </c>
      <c r="AO330" s="25">
        <v>0</v>
      </c>
      <c r="AP330" s="25">
        <v>0</v>
      </c>
      <c r="AQ330" s="25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25">
        <v>0</v>
      </c>
      <c r="BJ330" s="25">
        <v>0</v>
      </c>
      <c r="BK330" s="25">
        <v>0</v>
      </c>
      <c r="BL330" s="25">
        <v>0</v>
      </c>
      <c r="BM330" s="25" t="s">
        <v>34</v>
      </c>
      <c r="BN330" s="25" t="s">
        <v>34</v>
      </c>
      <c r="BO330" s="25" t="s">
        <v>34</v>
      </c>
      <c r="BP330" s="25" t="s">
        <v>34</v>
      </c>
      <c r="BQ330" s="25" t="s">
        <v>34</v>
      </c>
      <c r="BR330" s="26" t="s">
        <v>604</v>
      </c>
      <c r="BS330" s="16"/>
    </row>
    <row r="331" spans="1:71" s="17" customFormat="1" ht="47.25" x14ac:dyDescent="0.25">
      <c r="A331" s="47" t="s">
        <v>403</v>
      </c>
      <c r="B331" s="45" t="s">
        <v>685</v>
      </c>
      <c r="C331" s="52" t="s">
        <v>686</v>
      </c>
      <c r="D331" s="24" t="s">
        <v>34</v>
      </c>
      <c r="E331" s="24" t="s">
        <v>34</v>
      </c>
      <c r="F331" s="24" t="s">
        <v>34</v>
      </c>
      <c r="G331" s="24" t="s">
        <v>34</v>
      </c>
      <c r="H331" s="24" t="s">
        <v>34</v>
      </c>
      <c r="I331" s="24" t="s">
        <v>34</v>
      </c>
      <c r="J331" s="24" t="s">
        <v>34</v>
      </c>
      <c r="K331" s="25" t="s">
        <v>34</v>
      </c>
      <c r="L331" s="25" t="s">
        <v>34</v>
      </c>
      <c r="M331" s="25" t="s">
        <v>34</v>
      </c>
      <c r="N331" s="25" t="s">
        <v>34</v>
      </c>
      <c r="O331" s="25" t="s">
        <v>34</v>
      </c>
      <c r="P331" s="25" t="s">
        <v>34</v>
      </c>
      <c r="Q331" s="25" t="s">
        <v>34</v>
      </c>
      <c r="R331" s="25" t="s">
        <v>34</v>
      </c>
      <c r="S331" s="25" t="s">
        <v>34</v>
      </c>
      <c r="T331" s="25" t="s">
        <v>34</v>
      </c>
      <c r="U331" s="25" t="s">
        <v>34</v>
      </c>
      <c r="V331" s="25" t="s">
        <v>34</v>
      </c>
      <c r="W331" s="25" t="s">
        <v>34</v>
      </c>
      <c r="X331" s="25" t="s">
        <v>34</v>
      </c>
      <c r="Y331" s="25" t="s">
        <v>34</v>
      </c>
      <c r="Z331" s="25" t="s">
        <v>34</v>
      </c>
      <c r="AA331" s="25" t="s">
        <v>34</v>
      </c>
      <c r="AB331" s="25" t="s">
        <v>34</v>
      </c>
      <c r="AC331" s="25" t="s">
        <v>34</v>
      </c>
      <c r="AD331" s="25" t="s">
        <v>34</v>
      </c>
      <c r="AE331" s="25" t="s">
        <v>34</v>
      </c>
      <c r="AF331" s="25" t="s">
        <v>34</v>
      </c>
      <c r="AG331" s="25" t="s">
        <v>34</v>
      </c>
      <c r="AH331" s="25" t="s">
        <v>34</v>
      </c>
      <c r="AI331" s="25">
        <f t="shared" si="101"/>
        <v>0</v>
      </c>
      <c r="AJ331" s="25">
        <f t="shared" si="101"/>
        <v>0</v>
      </c>
      <c r="AK331" s="25">
        <f t="shared" si="101"/>
        <v>0</v>
      </c>
      <c r="AL331" s="25">
        <f t="shared" si="100"/>
        <v>0</v>
      </c>
      <c r="AM331" s="25">
        <f t="shared" si="100"/>
        <v>0</v>
      </c>
      <c r="AN331" s="25">
        <f t="shared" si="100"/>
        <v>0</v>
      </c>
      <c r="AO331" s="25">
        <v>0</v>
      </c>
      <c r="AP331" s="25">
        <v>0</v>
      </c>
      <c r="AQ331" s="25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25">
        <v>0</v>
      </c>
      <c r="BJ331" s="25">
        <v>0</v>
      </c>
      <c r="BK331" s="25">
        <v>0</v>
      </c>
      <c r="BL331" s="25">
        <v>0</v>
      </c>
      <c r="BM331" s="25" t="s">
        <v>34</v>
      </c>
      <c r="BN331" s="25" t="s">
        <v>34</v>
      </c>
      <c r="BO331" s="25" t="s">
        <v>34</v>
      </c>
      <c r="BP331" s="25" t="s">
        <v>34</v>
      </c>
      <c r="BQ331" s="25" t="s">
        <v>34</v>
      </c>
      <c r="BR331" s="26" t="s">
        <v>604</v>
      </c>
      <c r="BS331" s="16"/>
    </row>
    <row r="332" spans="1:71" s="17" customFormat="1" ht="47.25" x14ac:dyDescent="0.25">
      <c r="A332" s="47" t="s">
        <v>403</v>
      </c>
      <c r="B332" s="45" t="s">
        <v>687</v>
      </c>
      <c r="C332" s="52" t="s">
        <v>688</v>
      </c>
      <c r="D332" s="24" t="s">
        <v>34</v>
      </c>
      <c r="E332" s="24" t="s">
        <v>34</v>
      </c>
      <c r="F332" s="24" t="s">
        <v>34</v>
      </c>
      <c r="G332" s="24" t="s">
        <v>34</v>
      </c>
      <c r="H332" s="24" t="s">
        <v>34</v>
      </c>
      <c r="I332" s="24" t="s">
        <v>34</v>
      </c>
      <c r="J332" s="24" t="s">
        <v>34</v>
      </c>
      <c r="K332" s="25" t="s">
        <v>34</v>
      </c>
      <c r="L332" s="25" t="s">
        <v>34</v>
      </c>
      <c r="M332" s="25" t="s">
        <v>34</v>
      </c>
      <c r="N332" s="25" t="s">
        <v>34</v>
      </c>
      <c r="O332" s="25" t="s">
        <v>34</v>
      </c>
      <c r="P332" s="25" t="s">
        <v>34</v>
      </c>
      <c r="Q332" s="25" t="s">
        <v>34</v>
      </c>
      <c r="R332" s="25" t="s">
        <v>34</v>
      </c>
      <c r="S332" s="25" t="s">
        <v>34</v>
      </c>
      <c r="T332" s="25" t="s">
        <v>34</v>
      </c>
      <c r="U332" s="25" t="s">
        <v>34</v>
      </c>
      <c r="V332" s="25" t="s">
        <v>34</v>
      </c>
      <c r="W332" s="25" t="s">
        <v>34</v>
      </c>
      <c r="X332" s="25" t="s">
        <v>34</v>
      </c>
      <c r="Y332" s="25" t="s">
        <v>34</v>
      </c>
      <c r="Z332" s="25" t="s">
        <v>34</v>
      </c>
      <c r="AA332" s="25" t="s">
        <v>34</v>
      </c>
      <c r="AB332" s="25" t="s">
        <v>34</v>
      </c>
      <c r="AC332" s="25" t="s">
        <v>34</v>
      </c>
      <c r="AD332" s="25" t="s">
        <v>34</v>
      </c>
      <c r="AE332" s="25" t="s">
        <v>34</v>
      </c>
      <c r="AF332" s="25" t="s">
        <v>34</v>
      </c>
      <c r="AG332" s="25" t="s">
        <v>34</v>
      </c>
      <c r="AH332" s="25" t="s">
        <v>34</v>
      </c>
      <c r="AI332" s="25">
        <f t="shared" si="101"/>
        <v>0</v>
      </c>
      <c r="AJ332" s="25">
        <f t="shared" si="101"/>
        <v>0</v>
      </c>
      <c r="AK332" s="25">
        <f t="shared" si="101"/>
        <v>0</v>
      </c>
      <c r="AL332" s="25">
        <f t="shared" si="100"/>
        <v>0</v>
      </c>
      <c r="AM332" s="25">
        <f t="shared" si="100"/>
        <v>0</v>
      </c>
      <c r="AN332" s="25">
        <f t="shared" si="100"/>
        <v>0</v>
      </c>
      <c r="AO332" s="25">
        <v>0</v>
      </c>
      <c r="AP332" s="25">
        <v>0</v>
      </c>
      <c r="AQ332" s="25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25">
        <v>0</v>
      </c>
      <c r="BJ332" s="25">
        <v>0</v>
      </c>
      <c r="BK332" s="25">
        <v>0</v>
      </c>
      <c r="BL332" s="25">
        <v>0</v>
      </c>
      <c r="BM332" s="25" t="s">
        <v>34</v>
      </c>
      <c r="BN332" s="25" t="s">
        <v>34</v>
      </c>
      <c r="BO332" s="25" t="s">
        <v>34</v>
      </c>
      <c r="BP332" s="25" t="s">
        <v>34</v>
      </c>
      <c r="BQ332" s="25" t="s">
        <v>34</v>
      </c>
      <c r="BR332" s="26" t="s">
        <v>604</v>
      </c>
      <c r="BS332" s="16"/>
    </row>
    <row r="333" spans="1:71" s="17" customFormat="1" ht="47.25" x14ac:dyDescent="0.25">
      <c r="A333" s="47" t="s">
        <v>403</v>
      </c>
      <c r="B333" s="45" t="s">
        <v>689</v>
      </c>
      <c r="C333" s="52" t="s">
        <v>690</v>
      </c>
      <c r="D333" s="24" t="s">
        <v>34</v>
      </c>
      <c r="E333" s="24" t="s">
        <v>34</v>
      </c>
      <c r="F333" s="24" t="s">
        <v>34</v>
      </c>
      <c r="G333" s="24" t="s">
        <v>34</v>
      </c>
      <c r="H333" s="24" t="s">
        <v>34</v>
      </c>
      <c r="I333" s="24" t="s">
        <v>34</v>
      </c>
      <c r="J333" s="24" t="s">
        <v>34</v>
      </c>
      <c r="K333" s="25" t="s">
        <v>34</v>
      </c>
      <c r="L333" s="25" t="s">
        <v>34</v>
      </c>
      <c r="M333" s="25" t="s">
        <v>34</v>
      </c>
      <c r="N333" s="25" t="s">
        <v>34</v>
      </c>
      <c r="O333" s="25" t="s">
        <v>34</v>
      </c>
      <c r="P333" s="25" t="s">
        <v>34</v>
      </c>
      <c r="Q333" s="25" t="s">
        <v>34</v>
      </c>
      <c r="R333" s="25" t="s">
        <v>34</v>
      </c>
      <c r="S333" s="25" t="s">
        <v>34</v>
      </c>
      <c r="T333" s="25" t="s">
        <v>34</v>
      </c>
      <c r="U333" s="25" t="s">
        <v>34</v>
      </c>
      <c r="V333" s="25" t="s">
        <v>34</v>
      </c>
      <c r="W333" s="25" t="s">
        <v>34</v>
      </c>
      <c r="X333" s="25" t="s">
        <v>34</v>
      </c>
      <c r="Y333" s="25" t="s">
        <v>34</v>
      </c>
      <c r="Z333" s="25" t="s">
        <v>34</v>
      </c>
      <c r="AA333" s="25" t="s">
        <v>34</v>
      </c>
      <c r="AB333" s="25" t="s">
        <v>34</v>
      </c>
      <c r="AC333" s="25" t="s">
        <v>34</v>
      </c>
      <c r="AD333" s="25" t="s">
        <v>34</v>
      </c>
      <c r="AE333" s="25" t="s">
        <v>34</v>
      </c>
      <c r="AF333" s="25" t="s">
        <v>34</v>
      </c>
      <c r="AG333" s="25" t="s">
        <v>34</v>
      </c>
      <c r="AH333" s="25" t="s">
        <v>34</v>
      </c>
      <c r="AI333" s="25">
        <f t="shared" si="101"/>
        <v>0</v>
      </c>
      <c r="AJ333" s="25">
        <f t="shared" si="101"/>
        <v>0</v>
      </c>
      <c r="AK333" s="25">
        <f t="shared" si="101"/>
        <v>0</v>
      </c>
      <c r="AL333" s="25">
        <f t="shared" si="100"/>
        <v>0</v>
      </c>
      <c r="AM333" s="25">
        <f t="shared" si="100"/>
        <v>0</v>
      </c>
      <c r="AN333" s="25">
        <f t="shared" si="100"/>
        <v>0</v>
      </c>
      <c r="AO333" s="25">
        <v>0</v>
      </c>
      <c r="AP333" s="25">
        <v>0</v>
      </c>
      <c r="AQ333" s="25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25">
        <v>0</v>
      </c>
      <c r="BJ333" s="25">
        <v>0</v>
      </c>
      <c r="BK333" s="25">
        <v>0</v>
      </c>
      <c r="BL333" s="25">
        <v>0</v>
      </c>
      <c r="BM333" s="25" t="s">
        <v>34</v>
      </c>
      <c r="BN333" s="25" t="s">
        <v>34</v>
      </c>
      <c r="BO333" s="25" t="s">
        <v>34</v>
      </c>
      <c r="BP333" s="25" t="s">
        <v>34</v>
      </c>
      <c r="BQ333" s="25" t="s">
        <v>34</v>
      </c>
      <c r="BR333" s="26" t="s">
        <v>604</v>
      </c>
      <c r="BS333" s="16"/>
    </row>
    <row r="334" spans="1:71" s="17" customFormat="1" ht="47.25" x14ac:dyDescent="0.25">
      <c r="A334" s="47" t="s">
        <v>403</v>
      </c>
      <c r="B334" s="45" t="s">
        <v>691</v>
      </c>
      <c r="C334" s="52" t="s">
        <v>692</v>
      </c>
      <c r="D334" s="24" t="s">
        <v>34</v>
      </c>
      <c r="E334" s="24" t="s">
        <v>34</v>
      </c>
      <c r="F334" s="24" t="s">
        <v>34</v>
      </c>
      <c r="G334" s="24" t="s">
        <v>34</v>
      </c>
      <c r="H334" s="24" t="s">
        <v>34</v>
      </c>
      <c r="I334" s="24" t="s">
        <v>34</v>
      </c>
      <c r="J334" s="24" t="s">
        <v>34</v>
      </c>
      <c r="K334" s="25" t="s">
        <v>34</v>
      </c>
      <c r="L334" s="25" t="s">
        <v>34</v>
      </c>
      <c r="M334" s="25" t="s">
        <v>34</v>
      </c>
      <c r="N334" s="25" t="s">
        <v>34</v>
      </c>
      <c r="O334" s="25" t="s">
        <v>34</v>
      </c>
      <c r="P334" s="25" t="s">
        <v>34</v>
      </c>
      <c r="Q334" s="25" t="s">
        <v>34</v>
      </c>
      <c r="R334" s="25" t="s">
        <v>34</v>
      </c>
      <c r="S334" s="25" t="s">
        <v>34</v>
      </c>
      <c r="T334" s="25" t="s">
        <v>34</v>
      </c>
      <c r="U334" s="25" t="s">
        <v>34</v>
      </c>
      <c r="V334" s="25" t="s">
        <v>34</v>
      </c>
      <c r="W334" s="25" t="s">
        <v>34</v>
      </c>
      <c r="X334" s="25" t="s">
        <v>34</v>
      </c>
      <c r="Y334" s="25" t="s">
        <v>34</v>
      </c>
      <c r="Z334" s="25" t="s">
        <v>34</v>
      </c>
      <c r="AA334" s="25" t="s">
        <v>34</v>
      </c>
      <c r="AB334" s="25" t="s">
        <v>34</v>
      </c>
      <c r="AC334" s="25" t="s">
        <v>34</v>
      </c>
      <c r="AD334" s="25" t="s">
        <v>34</v>
      </c>
      <c r="AE334" s="25" t="s">
        <v>34</v>
      </c>
      <c r="AF334" s="25" t="s">
        <v>34</v>
      </c>
      <c r="AG334" s="25" t="s">
        <v>34</v>
      </c>
      <c r="AH334" s="25" t="s">
        <v>34</v>
      </c>
      <c r="AI334" s="25">
        <f t="shared" si="101"/>
        <v>0</v>
      </c>
      <c r="AJ334" s="25">
        <f t="shared" si="101"/>
        <v>0</v>
      </c>
      <c r="AK334" s="25">
        <f t="shared" si="101"/>
        <v>0</v>
      </c>
      <c r="AL334" s="25">
        <f t="shared" si="100"/>
        <v>0</v>
      </c>
      <c r="AM334" s="25">
        <f t="shared" si="100"/>
        <v>0</v>
      </c>
      <c r="AN334" s="25">
        <f t="shared" si="100"/>
        <v>0</v>
      </c>
      <c r="AO334" s="25">
        <v>0</v>
      </c>
      <c r="AP334" s="25">
        <v>0</v>
      </c>
      <c r="AQ334" s="25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25">
        <v>0</v>
      </c>
      <c r="BJ334" s="25">
        <v>0</v>
      </c>
      <c r="BK334" s="25">
        <v>0</v>
      </c>
      <c r="BL334" s="25">
        <v>0</v>
      </c>
      <c r="BM334" s="25" t="s">
        <v>34</v>
      </c>
      <c r="BN334" s="25" t="s">
        <v>34</v>
      </c>
      <c r="BO334" s="25" t="s">
        <v>34</v>
      </c>
      <c r="BP334" s="25" t="s">
        <v>34</v>
      </c>
      <c r="BQ334" s="25" t="s">
        <v>34</v>
      </c>
      <c r="BR334" s="26" t="s">
        <v>693</v>
      </c>
      <c r="BS334" s="16"/>
    </row>
    <row r="335" spans="1:71" s="17" customFormat="1" ht="47.25" x14ac:dyDescent="0.25">
      <c r="A335" s="47" t="s">
        <v>403</v>
      </c>
      <c r="B335" s="45" t="s">
        <v>694</v>
      </c>
      <c r="C335" s="52" t="s">
        <v>695</v>
      </c>
      <c r="D335" s="24" t="s">
        <v>34</v>
      </c>
      <c r="E335" s="24" t="s">
        <v>34</v>
      </c>
      <c r="F335" s="24" t="s">
        <v>34</v>
      </c>
      <c r="G335" s="24" t="s">
        <v>34</v>
      </c>
      <c r="H335" s="24" t="s">
        <v>34</v>
      </c>
      <c r="I335" s="24" t="s">
        <v>34</v>
      </c>
      <c r="J335" s="24" t="s">
        <v>34</v>
      </c>
      <c r="K335" s="25" t="s">
        <v>34</v>
      </c>
      <c r="L335" s="25" t="s">
        <v>34</v>
      </c>
      <c r="M335" s="25" t="s">
        <v>34</v>
      </c>
      <c r="N335" s="25" t="s">
        <v>34</v>
      </c>
      <c r="O335" s="25" t="s">
        <v>34</v>
      </c>
      <c r="P335" s="25" t="s">
        <v>34</v>
      </c>
      <c r="Q335" s="25" t="s">
        <v>34</v>
      </c>
      <c r="R335" s="25" t="s">
        <v>34</v>
      </c>
      <c r="S335" s="25" t="s">
        <v>34</v>
      </c>
      <c r="T335" s="25" t="s">
        <v>34</v>
      </c>
      <c r="U335" s="25" t="s">
        <v>34</v>
      </c>
      <c r="V335" s="25" t="s">
        <v>34</v>
      </c>
      <c r="W335" s="25" t="s">
        <v>34</v>
      </c>
      <c r="X335" s="25" t="s">
        <v>34</v>
      </c>
      <c r="Y335" s="25" t="s">
        <v>34</v>
      </c>
      <c r="Z335" s="25" t="s">
        <v>34</v>
      </c>
      <c r="AA335" s="25" t="s">
        <v>34</v>
      </c>
      <c r="AB335" s="25" t="s">
        <v>34</v>
      </c>
      <c r="AC335" s="25" t="s">
        <v>34</v>
      </c>
      <c r="AD335" s="25" t="s">
        <v>34</v>
      </c>
      <c r="AE335" s="25" t="s">
        <v>34</v>
      </c>
      <c r="AF335" s="25" t="s">
        <v>34</v>
      </c>
      <c r="AG335" s="25" t="s">
        <v>34</v>
      </c>
      <c r="AH335" s="25" t="s">
        <v>34</v>
      </c>
      <c r="AI335" s="25">
        <f t="shared" si="101"/>
        <v>0</v>
      </c>
      <c r="AJ335" s="25">
        <f t="shared" si="101"/>
        <v>0</v>
      </c>
      <c r="AK335" s="25">
        <f t="shared" si="101"/>
        <v>0</v>
      </c>
      <c r="AL335" s="25">
        <f t="shared" si="100"/>
        <v>0</v>
      </c>
      <c r="AM335" s="25">
        <f t="shared" si="100"/>
        <v>0</v>
      </c>
      <c r="AN335" s="25">
        <f t="shared" si="100"/>
        <v>0</v>
      </c>
      <c r="AO335" s="25">
        <v>0</v>
      </c>
      <c r="AP335" s="25">
        <v>0</v>
      </c>
      <c r="AQ335" s="25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25">
        <v>0</v>
      </c>
      <c r="BJ335" s="25">
        <v>0</v>
      </c>
      <c r="BK335" s="25">
        <v>0</v>
      </c>
      <c r="BL335" s="25">
        <v>0</v>
      </c>
      <c r="BM335" s="25" t="s">
        <v>34</v>
      </c>
      <c r="BN335" s="25" t="s">
        <v>34</v>
      </c>
      <c r="BO335" s="25" t="s">
        <v>34</v>
      </c>
      <c r="BP335" s="25" t="s">
        <v>34</v>
      </c>
      <c r="BQ335" s="25" t="s">
        <v>34</v>
      </c>
      <c r="BR335" s="26" t="s">
        <v>604</v>
      </c>
      <c r="BS335" s="16"/>
    </row>
    <row r="336" spans="1:71" s="17" customFormat="1" ht="47.25" x14ac:dyDescent="0.25">
      <c r="A336" s="47" t="s">
        <v>403</v>
      </c>
      <c r="B336" s="45" t="s">
        <v>696</v>
      </c>
      <c r="C336" s="52" t="s">
        <v>697</v>
      </c>
      <c r="D336" s="24" t="s">
        <v>34</v>
      </c>
      <c r="E336" s="24" t="s">
        <v>34</v>
      </c>
      <c r="F336" s="24" t="s">
        <v>34</v>
      </c>
      <c r="G336" s="24" t="s">
        <v>34</v>
      </c>
      <c r="H336" s="24" t="s">
        <v>34</v>
      </c>
      <c r="I336" s="24" t="s">
        <v>34</v>
      </c>
      <c r="J336" s="24" t="s">
        <v>34</v>
      </c>
      <c r="K336" s="25" t="s">
        <v>34</v>
      </c>
      <c r="L336" s="25" t="s">
        <v>34</v>
      </c>
      <c r="M336" s="25" t="s">
        <v>34</v>
      </c>
      <c r="N336" s="25" t="s">
        <v>34</v>
      </c>
      <c r="O336" s="25" t="s">
        <v>34</v>
      </c>
      <c r="P336" s="25" t="s">
        <v>34</v>
      </c>
      <c r="Q336" s="25" t="s">
        <v>34</v>
      </c>
      <c r="R336" s="25" t="s">
        <v>34</v>
      </c>
      <c r="S336" s="25" t="s">
        <v>34</v>
      </c>
      <c r="T336" s="25" t="s">
        <v>34</v>
      </c>
      <c r="U336" s="25" t="s">
        <v>34</v>
      </c>
      <c r="V336" s="25" t="s">
        <v>34</v>
      </c>
      <c r="W336" s="25" t="s">
        <v>34</v>
      </c>
      <c r="X336" s="25" t="s">
        <v>34</v>
      </c>
      <c r="Y336" s="25" t="s">
        <v>34</v>
      </c>
      <c r="Z336" s="25" t="s">
        <v>34</v>
      </c>
      <c r="AA336" s="25" t="s">
        <v>34</v>
      </c>
      <c r="AB336" s="25" t="s">
        <v>34</v>
      </c>
      <c r="AC336" s="25" t="s">
        <v>34</v>
      </c>
      <c r="AD336" s="25" t="s">
        <v>34</v>
      </c>
      <c r="AE336" s="25" t="s">
        <v>34</v>
      </c>
      <c r="AF336" s="25" t="s">
        <v>34</v>
      </c>
      <c r="AG336" s="25" t="s">
        <v>34</v>
      </c>
      <c r="AH336" s="25" t="s">
        <v>34</v>
      </c>
      <c r="AI336" s="25">
        <f t="shared" si="101"/>
        <v>0</v>
      </c>
      <c r="AJ336" s="25">
        <f t="shared" si="101"/>
        <v>0</v>
      </c>
      <c r="AK336" s="25">
        <f t="shared" si="101"/>
        <v>0</v>
      </c>
      <c r="AL336" s="25">
        <f t="shared" si="100"/>
        <v>0</v>
      </c>
      <c r="AM336" s="25">
        <f t="shared" si="100"/>
        <v>0</v>
      </c>
      <c r="AN336" s="25">
        <f t="shared" si="100"/>
        <v>0</v>
      </c>
      <c r="AO336" s="25">
        <v>0</v>
      </c>
      <c r="AP336" s="25">
        <v>0</v>
      </c>
      <c r="AQ336" s="25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25">
        <v>0</v>
      </c>
      <c r="BJ336" s="25">
        <v>0</v>
      </c>
      <c r="BK336" s="25">
        <v>0</v>
      </c>
      <c r="BL336" s="25">
        <v>0</v>
      </c>
      <c r="BM336" s="25" t="s">
        <v>34</v>
      </c>
      <c r="BN336" s="25" t="s">
        <v>34</v>
      </c>
      <c r="BO336" s="25" t="s">
        <v>34</v>
      </c>
      <c r="BP336" s="25" t="s">
        <v>34</v>
      </c>
      <c r="BQ336" s="25" t="s">
        <v>34</v>
      </c>
      <c r="BR336" s="26" t="s">
        <v>604</v>
      </c>
      <c r="BS336" s="16"/>
    </row>
    <row r="337" spans="1:71" s="17" customFormat="1" ht="47.25" x14ac:dyDescent="0.25">
      <c r="A337" s="47" t="s">
        <v>403</v>
      </c>
      <c r="B337" s="45" t="s">
        <v>698</v>
      </c>
      <c r="C337" s="52" t="s">
        <v>699</v>
      </c>
      <c r="D337" s="24" t="s">
        <v>34</v>
      </c>
      <c r="E337" s="24" t="s">
        <v>34</v>
      </c>
      <c r="F337" s="24" t="s">
        <v>34</v>
      </c>
      <c r="G337" s="24" t="s">
        <v>34</v>
      </c>
      <c r="H337" s="24" t="s">
        <v>34</v>
      </c>
      <c r="I337" s="24" t="s">
        <v>34</v>
      </c>
      <c r="J337" s="24" t="s">
        <v>34</v>
      </c>
      <c r="K337" s="25" t="s">
        <v>34</v>
      </c>
      <c r="L337" s="25" t="s">
        <v>34</v>
      </c>
      <c r="M337" s="25" t="s">
        <v>34</v>
      </c>
      <c r="N337" s="25" t="s">
        <v>34</v>
      </c>
      <c r="O337" s="25" t="s">
        <v>34</v>
      </c>
      <c r="P337" s="25" t="s">
        <v>34</v>
      </c>
      <c r="Q337" s="25" t="s">
        <v>34</v>
      </c>
      <c r="R337" s="25" t="s">
        <v>34</v>
      </c>
      <c r="S337" s="25" t="s">
        <v>34</v>
      </c>
      <c r="T337" s="25" t="s">
        <v>34</v>
      </c>
      <c r="U337" s="25" t="s">
        <v>34</v>
      </c>
      <c r="V337" s="25" t="s">
        <v>34</v>
      </c>
      <c r="W337" s="25" t="s">
        <v>34</v>
      </c>
      <c r="X337" s="25" t="s">
        <v>34</v>
      </c>
      <c r="Y337" s="25" t="s">
        <v>34</v>
      </c>
      <c r="Z337" s="25" t="s">
        <v>34</v>
      </c>
      <c r="AA337" s="25" t="s">
        <v>34</v>
      </c>
      <c r="AB337" s="25" t="s">
        <v>34</v>
      </c>
      <c r="AC337" s="25" t="s">
        <v>34</v>
      </c>
      <c r="AD337" s="25" t="s">
        <v>34</v>
      </c>
      <c r="AE337" s="25" t="s">
        <v>34</v>
      </c>
      <c r="AF337" s="25" t="s">
        <v>34</v>
      </c>
      <c r="AG337" s="25" t="s">
        <v>34</v>
      </c>
      <c r="AH337" s="25" t="s">
        <v>34</v>
      </c>
      <c r="AI337" s="25">
        <f t="shared" si="101"/>
        <v>0</v>
      </c>
      <c r="AJ337" s="25">
        <f t="shared" si="101"/>
        <v>0</v>
      </c>
      <c r="AK337" s="25">
        <f t="shared" si="101"/>
        <v>0</v>
      </c>
      <c r="AL337" s="25">
        <f t="shared" si="100"/>
        <v>0</v>
      </c>
      <c r="AM337" s="25">
        <f t="shared" si="100"/>
        <v>0</v>
      </c>
      <c r="AN337" s="25">
        <f t="shared" si="100"/>
        <v>0</v>
      </c>
      <c r="AO337" s="25">
        <v>0</v>
      </c>
      <c r="AP337" s="25">
        <v>0</v>
      </c>
      <c r="AQ337" s="25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25">
        <v>0</v>
      </c>
      <c r="BJ337" s="25">
        <v>0</v>
      </c>
      <c r="BK337" s="25">
        <v>0</v>
      </c>
      <c r="BL337" s="25">
        <v>0</v>
      </c>
      <c r="BM337" s="25" t="s">
        <v>34</v>
      </c>
      <c r="BN337" s="25" t="s">
        <v>34</v>
      </c>
      <c r="BO337" s="25" t="s">
        <v>34</v>
      </c>
      <c r="BP337" s="25" t="s">
        <v>34</v>
      </c>
      <c r="BQ337" s="25" t="s">
        <v>34</v>
      </c>
      <c r="BR337" s="26" t="s">
        <v>604</v>
      </c>
      <c r="BS337" s="16"/>
    </row>
    <row r="338" spans="1:71" s="17" customFormat="1" ht="47.25" x14ac:dyDescent="0.25">
      <c r="A338" s="47" t="s">
        <v>403</v>
      </c>
      <c r="B338" s="45" t="s">
        <v>700</v>
      </c>
      <c r="C338" s="52" t="s">
        <v>701</v>
      </c>
      <c r="D338" s="24" t="s">
        <v>34</v>
      </c>
      <c r="E338" s="24" t="s">
        <v>34</v>
      </c>
      <c r="F338" s="24" t="s">
        <v>34</v>
      </c>
      <c r="G338" s="24" t="s">
        <v>34</v>
      </c>
      <c r="H338" s="24" t="s">
        <v>34</v>
      </c>
      <c r="I338" s="24" t="s">
        <v>34</v>
      </c>
      <c r="J338" s="24" t="s">
        <v>34</v>
      </c>
      <c r="K338" s="25" t="s">
        <v>34</v>
      </c>
      <c r="L338" s="25" t="s">
        <v>34</v>
      </c>
      <c r="M338" s="25" t="s">
        <v>34</v>
      </c>
      <c r="N338" s="25" t="s">
        <v>34</v>
      </c>
      <c r="O338" s="25" t="s">
        <v>34</v>
      </c>
      <c r="P338" s="25" t="s">
        <v>34</v>
      </c>
      <c r="Q338" s="25" t="s">
        <v>34</v>
      </c>
      <c r="R338" s="25" t="s">
        <v>34</v>
      </c>
      <c r="S338" s="25" t="s">
        <v>34</v>
      </c>
      <c r="T338" s="25" t="s">
        <v>34</v>
      </c>
      <c r="U338" s="25" t="s">
        <v>34</v>
      </c>
      <c r="V338" s="25" t="s">
        <v>34</v>
      </c>
      <c r="W338" s="25" t="s">
        <v>34</v>
      </c>
      <c r="X338" s="25" t="s">
        <v>34</v>
      </c>
      <c r="Y338" s="25" t="s">
        <v>34</v>
      </c>
      <c r="Z338" s="25" t="s">
        <v>34</v>
      </c>
      <c r="AA338" s="25" t="s">
        <v>34</v>
      </c>
      <c r="AB338" s="25" t="s">
        <v>34</v>
      </c>
      <c r="AC338" s="25" t="s">
        <v>34</v>
      </c>
      <c r="AD338" s="25" t="s">
        <v>34</v>
      </c>
      <c r="AE338" s="25" t="s">
        <v>34</v>
      </c>
      <c r="AF338" s="25" t="s">
        <v>34</v>
      </c>
      <c r="AG338" s="25" t="s">
        <v>34</v>
      </c>
      <c r="AH338" s="25" t="s">
        <v>34</v>
      </c>
      <c r="AI338" s="25">
        <f t="shared" si="101"/>
        <v>0</v>
      </c>
      <c r="AJ338" s="25">
        <f t="shared" si="101"/>
        <v>0</v>
      </c>
      <c r="AK338" s="25">
        <f t="shared" si="101"/>
        <v>0</v>
      </c>
      <c r="AL338" s="25">
        <f t="shared" si="100"/>
        <v>0</v>
      </c>
      <c r="AM338" s="25">
        <f t="shared" si="100"/>
        <v>0</v>
      </c>
      <c r="AN338" s="25">
        <f t="shared" si="100"/>
        <v>0</v>
      </c>
      <c r="AO338" s="25">
        <v>0</v>
      </c>
      <c r="AP338" s="25">
        <v>0</v>
      </c>
      <c r="AQ338" s="25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25">
        <v>0</v>
      </c>
      <c r="BJ338" s="25">
        <v>0</v>
      </c>
      <c r="BK338" s="25">
        <v>0</v>
      </c>
      <c r="BL338" s="25">
        <v>0</v>
      </c>
      <c r="BM338" s="25" t="s">
        <v>34</v>
      </c>
      <c r="BN338" s="25" t="s">
        <v>34</v>
      </c>
      <c r="BO338" s="25" t="s">
        <v>34</v>
      </c>
      <c r="BP338" s="25" t="s">
        <v>34</v>
      </c>
      <c r="BQ338" s="25" t="s">
        <v>34</v>
      </c>
      <c r="BR338" s="26" t="s">
        <v>604</v>
      </c>
      <c r="BS338" s="16"/>
    </row>
    <row r="339" spans="1:71" s="17" customFormat="1" ht="31.5" x14ac:dyDescent="0.25">
      <c r="A339" s="47" t="s">
        <v>403</v>
      </c>
      <c r="B339" s="45" t="s">
        <v>702</v>
      </c>
      <c r="C339" s="52" t="s">
        <v>703</v>
      </c>
      <c r="D339" s="24" t="s">
        <v>34</v>
      </c>
      <c r="E339" s="24" t="s">
        <v>34</v>
      </c>
      <c r="F339" s="24" t="s">
        <v>34</v>
      </c>
      <c r="G339" s="24" t="s">
        <v>34</v>
      </c>
      <c r="H339" s="24" t="s">
        <v>34</v>
      </c>
      <c r="I339" s="24" t="s">
        <v>34</v>
      </c>
      <c r="J339" s="24" t="s">
        <v>34</v>
      </c>
      <c r="K339" s="25" t="s">
        <v>34</v>
      </c>
      <c r="L339" s="25" t="s">
        <v>34</v>
      </c>
      <c r="M339" s="25" t="s">
        <v>34</v>
      </c>
      <c r="N339" s="25" t="s">
        <v>34</v>
      </c>
      <c r="O339" s="25" t="s">
        <v>34</v>
      </c>
      <c r="P339" s="25" t="s">
        <v>34</v>
      </c>
      <c r="Q339" s="25" t="s">
        <v>34</v>
      </c>
      <c r="R339" s="25" t="s">
        <v>34</v>
      </c>
      <c r="S339" s="25" t="s">
        <v>34</v>
      </c>
      <c r="T339" s="25" t="s">
        <v>34</v>
      </c>
      <c r="U339" s="25" t="s">
        <v>34</v>
      </c>
      <c r="V339" s="25" t="s">
        <v>34</v>
      </c>
      <c r="W339" s="25" t="s">
        <v>34</v>
      </c>
      <c r="X339" s="25" t="s">
        <v>34</v>
      </c>
      <c r="Y339" s="25" t="s">
        <v>34</v>
      </c>
      <c r="Z339" s="25" t="s">
        <v>34</v>
      </c>
      <c r="AA339" s="25" t="s">
        <v>34</v>
      </c>
      <c r="AB339" s="25" t="s">
        <v>34</v>
      </c>
      <c r="AC339" s="25" t="s">
        <v>34</v>
      </c>
      <c r="AD339" s="25" t="s">
        <v>34</v>
      </c>
      <c r="AE339" s="25" t="s">
        <v>34</v>
      </c>
      <c r="AF339" s="25" t="s">
        <v>34</v>
      </c>
      <c r="AG339" s="25" t="s">
        <v>34</v>
      </c>
      <c r="AH339" s="25" t="s">
        <v>34</v>
      </c>
      <c r="AI339" s="25">
        <f t="shared" si="101"/>
        <v>0</v>
      </c>
      <c r="AJ339" s="25">
        <f t="shared" si="101"/>
        <v>0</v>
      </c>
      <c r="AK339" s="25">
        <f t="shared" si="101"/>
        <v>0</v>
      </c>
      <c r="AL339" s="25">
        <f t="shared" si="100"/>
        <v>0</v>
      </c>
      <c r="AM339" s="25">
        <f t="shared" si="100"/>
        <v>0</v>
      </c>
      <c r="AN339" s="25">
        <f t="shared" si="100"/>
        <v>0</v>
      </c>
      <c r="AO339" s="25">
        <v>0</v>
      </c>
      <c r="AP339" s="25">
        <v>0</v>
      </c>
      <c r="AQ339" s="25">
        <v>0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25">
        <v>0</v>
      </c>
      <c r="BJ339" s="25">
        <v>0</v>
      </c>
      <c r="BK339" s="25">
        <v>0</v>
      </c>
      <c r="BL339" s="25">
        <v>0</v>
      </c>
      <c r="BM339" s="25" t="s">
        <v>34</v>
      </c>
      <c r="BN339" s="25" t="s">
        <v>34</v>
      </c>
      <c r="BO339" s="25" t="s">
        <v>34</v>
      </c>
      <c r="BP339" s="25" t="s">
        <v>34</v>
      </c>
      <c r="BQ339" s="25" t="s">
        <v>34</v>
      </c>
      <c r="BR339" s="26" t="s">
        <v>704</v>
      </c>
      <c r="BS339" s="16"/>
    </row>
    <row r="340" spans="1:71" s="17" customFormat="1" ht="31.5" x14ac:dyDescent="0.25">
      <c r="A340" s="47" t="s">
        <v>403</v>
      </c>
      <c r="B340" s="45" t="s">
        <v>705</v>
      </c>
      <c r="C340" s="52" t="s">
        <v>706</v>
      </c>
      <c r="D340" s="24" t="s">
        <v>34</v>
      </c>
      <c r="E340" s="24" t="s">
        <v>34</v>
      </c>
      <c r="F340" s="24" t="s">
        <v>34</v>
      </c>
      <c r="G340" s="24" t="s">
        <v>34</v>
      </c>
      <c r="H340" s="24" t="s">
        <v>34</v>
      </c>
      <c r="I340" s="24" t="s">
        <v>34</v>
      </c>
      <c r="J340" s="24" t="s">
        <v>34</v>
      </c>
      <c r="K340" s="25" t="s">
        <v>34</v>
      </c>
      <c r="L340" s="25" t="s">
        <v>34</v>
      </c>
      <c r="M340" s="25" t="s">
        <v>34</v>
      </c>
      <c r="N340" s="25" t="s">
        <v>34</v>
      </c>
      <c r="O340" s="25" t="s">
        <v>34</v>
      </c>
      <c r="P340" s="25" t="s">
        <v>34</v>
      </c>
      <c r="Q340" s="25" t="s">
        <v>34</v>
      </c>
      <c r="R340" s="25" t="s">
        <v>34</v>
      </c>
      <c r="S340" s="25" t="s">
        <v>34</v>
      </c>
      <c r="T340" s="25" t="s">
        <v>34</v>
      </c>
      <c r="U340" s="25" t="s">
        <v>34</v>
      </c>
      <c r="V340" s="25" t="s">
        <v>34</v>
      </c>
      <c r="W340" s="25" t="s">
        <v>34</v>
      </c>
      <c r="X340" s="25" t="s">
        <v>34</v>
      </c>
      <c r="Y340" s="25" t="s">
        <v>34</v>
      </c>
      <c r="Z340" s="25" t="s">
        <v>34</v>
      </c>
      <c r="AA340" s="25" t="s">
        <v>34</v>
      </c>
      <c r="AB340" s="25" t="s">
        <v>34</v>
      </c>
      <c r="AC340" s="25" t="s">
        <v>34</v>
      </c>
      <c r="AD340" s="25" t="s">
        <v>34</v>
      </c>
      <c r="AE340" s="25" t="s">
        <v>34</v>
      </c>
      <c r="AF340" s="25" t="s">
        <v>34</v>
      </c>
      <c r="AG340" s="25" t="s">
        <v>34</v>
      </c>
      <c r="AH340" s="25" t="s">
        <v>34</v>
      </c>
      <c r="AI340" s="25">
        <f t="shared" si="101"/>
        <v>0</v>
      </c>
      <c r="AJ340" s="25">
        <f t="shared" si="101"/>
        <v>0</v>
      </c>
      <c r="AK340" s="25">
        <f t="shared" si="101"/>
        <v>0</v>
      </c>
      <c r="AL340" s="25">
        <f t="shared" si="100"/>
        <v>0</v>
      </c>
      <c r="AM340" s="25">
        <f t="shared" si="100"/>
        <v>0</v>
      </c>
      <c r="AN340" s="25">
        <f t="shared" si="100"/>
        <v>0</v>
      </c>
      <c r="AO340" s="25">
        <v>0</v>
      </c>
      <c r="AP340" s="25">
        <v>0</v>
      </c>
      <c r="AQ340" s="25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25">
        <v>0</v>
      </c>
      <c r="BJ340" s="25">
        <v>0</v>
      </c>
      <c r="BK340" s="25">
        <v>0</v>
      </c>
      <c r="BL340" s="25">
        <v>0</v>
      </c>
      <c r="BM340" s="25" t="s">
        <v>34</v>
      </c>
      <c r="BN340" s="25" t="s">
        <v>34</v>
      </c>
      <c r="BO340" s="25" t="s">
        <v>34</v>
      </c>
      <c r="BP340" s="25" t="s">
        <v>34</v>
      </c>
      <c r="BQ340" s="25" t="s">
        <v>34</v>
      </c>
      <c r="BR340" s="26" t="s">
        <v>704</v>
      </c>
      <c r="BS340" s="16"/>
    </row>
    <row r="341" spans="1:71" s="17" customFormat="1" ht="31.5" x14ac:dyDescent="0.25">
      <c r="A341" s="53" t="s">
        <v>403</v>
      </c>
      <c r="B341" s="58" t="s">
        <v>707</v>
      </c>
      <c r="C341" s="55" t="s">
        <v>708</v>
      </c>
      <c r="D341" s="24" t="s">
        <v>34</v>
      </c>
      <c r="E341" s="24" t="s">
        <v>34</v>
      </c>
      <c r="F341" s="24" t="s">
        <v>34</v>
      </c>
      <c r="G341" s="24" t="s">
        <v>34</v>
      </c>
      <c r="H341" s="24" t="s">
        <v>34</v>
      </c>
      <c r="I341" s="24" t="s">
        <v>34</v>
      </c>
      <c r="J341" s="24" t="s">
        <v>34</v>
      </c>
      <c r="K341" s="25" t="s">
        <v>34</v>
      </c>
      <c r="L341" s="25" t="s">
        <v>34</v>
      </c>
      <c r="M341" s="25" t="s">
        <v>34</v>
      </c>
      <c r="N341" s="25" t="s">
        <v>34</v>
      </c>
      <c r="O341" s="25" t="s">
        <v>34</v>
      </c>
      <c r="P341" s="25" t="s">
        <v>34</v>
      </c>
      <c r="Q341" s="25" t="s">
        <v>34</v>
      </c>
      <c r="R341" s="25" t="s">
        <v>34</v>
      </c>
      <c r="S341" s="25" t="s">
        <v>34</v>
      </c>
      <c r="T341" s="25" t="s">
        <v>34</v>
      </c>
      <c r="U341" s="25" t="s">
        <v>34</v>
      </c>
      <c r="V341" s="25" t="s">
        <v>34</v>
      </c>
      <c r="W341" s="25" t="s">
        <v>34</v>
      </c>
      <c r="X341" s="25" t="s">
        <v>34</v>
      </c>
      <c r="Y341" s="25" t="s">
        <v>34</v>
      </c>
      <c r="Z341" s="25" t="s">
        <v>34</v>
      </c>
      <c r="AA341" s="25" t="s">
        <v>34</v>
      </c>
      <c r="AB341" s="25" t="s">
        <v>34</v>
      </c>
      <c r="AC341" s="25" t="s">
        <v>34</v>
      </c>
      <c r="AD341" s="25" t="s">
        <v>34</v>
      </c>
      <c r="AE341" s="25" t="s">
        <v>34</v>
      </c>
      <c r="AF341" s="25" t="s">
        <v>34</v>
      </c>
      <c r="AG341" s="25" t="s">
        <v>34</v>
      </c>
      <c r="AH341" s="25" t="s">
        <v>34</v>
      </c>
      <c r="AI341" s="25">
        <f t="shared" si="101"/>
        <v>0</v>
      </c>
      <c r="AJ341" s="25">
        <f t="shared" si="101"/>
        <v>0</v>
      </c>
      <c r="AK341" s="25">
        <f t="shared" si="101"/>
        <v>0</v>
      </c>
      <c r="AL341" s="25">
        <f t="shared" si="100"/>
        <v>0</v>
      </c>
      <c r="AM341" s="25">
        <f t="shared" si="100"/>
        <v>0</v>
      </c>
      <c r="AN341" s="25">
        <f t="shared" si="100"/>
        <v>0</v>
      </c>
      <c r="AO341" s="25">
        <v>0</v>
      </c>
      <c r="AP341" s="25">
        <v>0</v>
      </c>
      <c r="AQ341" s="25">
        <v>0</v>
      </c>
      <c r="AR341" s="25">
        <v>0</v>
      </c>
      <c r="AS341" s="25">
        <v>0</v>
      </c>
      <c r="AT341" s="25">
        <v>0</v>
      </c>
      <c r="AU341" s="25">
        <v>0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25">
        <v>0</v>
      </c>
      <c r="BJ341" s="25">
        <v>0</v>
      </c>
      <c r="BK341" s="25">
        <v>0</v>
      </c>
      <c r="BL341" s="25">
        <v>0</v>
      </c>
      <c r="BM341" s="25" t="s">
        <v>34</v>
      </c>
      <c r="BN341" s="25" t="s">
        <v>34</v>
      </c>
      <c r="BO341" s="25" t="s">
        <v>34</v>
      </c>
      <c r="BP341" s="25" t="s">
        <v>34</v>
      </c>
      <c r="BQ341" s="25" t="s">
        <v>34</v>
      </c>
      <c r="BR341" s="26" t="s">
        <v>704</v>
      </c>
      <c r="BS341" s="16"/>
    </row>
    <row r="342" spans="1:71" s="17" customFormat="1" ht="31.5" x14ac:dyDescent="0.25">
      <c r="A342" s="53" t="s">
        <v>403</v>
      </c>
      <c r="B342" s="58" t="s">
        <v>709</v>
      </c>
      <c r="C342" s="55" t="s">
        <v>710</v>
      </c>
      <c r="D342" s="24" t="s">
        <v>34</v>
      </c>
      <c r="E342" s="24" t="s">
        <v>34</v>
      </c>
      <c r="F342" s="24" t="s">
        <v>34</v>
      </c>
      <c r="G342" s="24" t="s">
        <v>34</v>
      </c>
      <c r="H342" s="24" t="s">
        <v>34</v>
      </c>
      <c r="I342" s="24" t="s">
        <v>34</v>
      </c>
      <c r="J342" s="24" t="s">
        <v>34</v>
      </c>
      <c r="K342" s="25" t="s">
        <v>34</v>
      </c>
      <c r="L342" s="25" t="s">
        <v>34</v>
      </c>
      <c r="M342" s="25" t="s">
        <v>34</v>
      </c>
      <c r="N342" s="25" t="s">
        <v>34</v>
      </c>
      <c r="O342" s="25" t="s">
        <v>34</v>
      </c>
      <c r="P342" s="25" t="s">
        <v>34</v>
      </c>
      <c r="Q342" s="25" t="s">
        <v>34</v>
      </c>
      <c r="R342" s="25" t="s">
        <v>34</v>
      </c>
      <c r="S342" s="25" t="s">
        <v>34</v>
      </c>
      <c r="T342" s="25" t="s">
        <v>34</v>
      </c>
      <c r="U342" s="25" t="s">
        <v>34</v>
      </c>
      <c r="V342" s="25" t="s">
        <v>34</v>
      </c>
      <c r="W342" s="25" t="s">
        <v>34</v>
      </c>
      <c r="X342" s="25" t="s">
        <v>34</v>
      </c>
      <c r="Y342" s="25" t="s">
        <v>34</v>
      </c>
      <c r="Z342" s="25" t="s">
        <v>34</v>
      </c>
      <c r="AA342" s="25" t="s">
        <v>34</v>
      </c>
      <c r="AB342" s="25" t="s">
        <v>34</v>
      </c>
      <c r="AC342" s="25" t="s">
        <v>34</v>
      </c>
      <c r="AD342" s="25" t="s">
        <v>34</v>
      </c>
      <c r="AE342" s="25" t="s">
        <v>34</v>
      </c>
      <c r="AF342" s="25" t="s">
        <v>34</v>
      </c>
      <c r="AG342" s="25" t="s">
        <v>34</v>
      </c>
      <c r="AH342" s="25" t="s">
        <v>34</v>
      </c>
      <c r="AI342" s="25">
        <f t="shared" si="101"/>
        <v>0</v>
      </c>
      <c r="AJ342" s="25">
        <f t="shared" si="101"/>
        <v>0</v>
      </c>
      <c r="AK342" s="25">
        <f t="shared" si="101"/>
        <v>0</v>
      </c>
      <c r="AL342" s="25">
        <f t="shared" si="100"/>
        <v>0</v>
      </c>
      <c r="AM342" s="25">
        <f t="shared" si="100"/>
        <v>0</v>
      </c>
      <c r="AN342" s="25">
        <f t="shared" si="100"/>
        <v>0</v>
      </c>
      <c r="AO342" s="25">
        <v>0</v>
      </c>
      <c r="AP342" s="25">
        <v>0</v>
      </c>
      <c r="AQ342" s="25">
        <v>0</v>
      </c>
      <c r="AR342" s="25">
        <v>0</v>
      </c>
      <c r="AS342" s="25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25">
        <v>0</v>
      </c>
      <c r="BJ342" s="25">
        <v>0</v>
      </c>
      <c r="BK342" s="25">
        <v>0</v>
      </c>
      <c r="BL342" s="25">
        <v>0</v>
      </c>
      <c r="BM342" s="25" t="s">
        <v>34</v>
      </c>
      <c r="BN342" s="25" t="s">
        <v>34</v>
      </c>
      <c r="BO342" s="25" t="s">
        <v>34</v>
      </c>
      <c r="BP342" s="25" t="s">
        <v>34</v>
      </c>
      <c r="BQ342" s="25" t="s">
        <v>34</v>
      </c>
      <c r="BR342" s="26" t="s">
        <v>704</v>
      </c>
      <c r="BS342" s="16"/>
    </row>
    <row r="343" spans="1:71" s="17" customFormat="1" ht="31.5" x14ac:dyDescent="0.25">
      <c r="A343" s="47" t="s">
        <v>403</v>
      </c>
      <c r="B343" s="45" t="s">
        <v>711</v>
      </c>
      <c r="C343" s="52" t="s">
        <v>712</v>
      </c>
      <c r="D343" s="24" t="s">
        <v>34</v>
      </c>
      <c r="E343" s="24" t="s">
        <v>34</v>
      </c>
      <c r="F343" s="24" t="s">
        <v>34</v>
      </c>
      <c r="G343" s="24" t="s">
        <v>34</v>
      </c>
      <c r="H343" s="24" t="s">
        <v>34</v>
      </c>
      <c r="I343" s="24" t="s">
        <v>34</v>
      </c>
      <c r="J343" s="24" t="s">
        <v>34</v>
      </c>
      <c r="K343" s="25" t="s">
        <v>34</v>
      </c>
      <c r="L343" s="25" t="s">
        <v>34</v>
      </c>
      <c r="M343" s="25" t="s">
        <v>34</v>
      </c>
      <c r="N343" s="25" t="s">
        <v>34</v>
      </c>
      <c r="O343" s="25" t="s">
        <v>34</v>
      </c>
      <c r="P343" s="25" t="s">
        <v>34</v>
      </c>
      <c r="Q343" s="25" t="s">
        <v>34</v>
      </c>
      <c r="R343" s="25" t="s">
        <v>34</v>
      </c>
      <c r="S343" s="25" t="s">
        <v>34</v>
      </c>
      <c r="T343" s="25" t="s">
        <v>34</v>
      </c>
      <c r="U343" s="25" t="s">
        <v>34</v>
      </c>
      <c r="V343" s="25" t="s">
        <v>34</v>
      </c>
      <c r="W343" s="25" t="s">
        <v>34</v>
      </c>
      <c r="X343" s="25" t="s">
        <v>34</v>
      </c>
      <c r="Y343" s="25" t="s">
        <v>34</v>
      </c>
      <c r="Z343" s="25" t="s">
        <v>34</v>
      </c>
      <c r="AA343" s="25" t="s">
        <v>34</v>
      </c>
      <c r="AB343" s="25" t="s">
        <v>34</v>
      </c>
      <c r="AC343" s="25" t="s">
        <v>34</v>
      </c>
      <c r="AD343" s="25" t="s">
        <v>34</v>
      </c>
      <c r="AE343" s="25" t="s">
        <v>34</v>
      </c>
      <c r="AF343" s="25" t="s">
        <v>34</v>
      </c>
      <c r="AG343" s="25" t="s">
        <v>34</v>
      </c>
      <c r="AH343" s="25" t="s">
        <v>34</v>
      </c>
      <c r="AI343" s="25">
        <f t="shared" si="101"/>
        <v>0</v>
      </c>
      <c r="AJ343" s="25">
        <f t="shared" si="101"/>
        <v>0</v>
      </c>
      <c r="AK343" s="25">
        <f t="shared" si="101"/>
        <v>0</v>
      </c>
      <c r="AL343" s="25">
        <f t="shared" si="100"/>
        <v>0</v>
      </c>
      <c r="AM343" s="25">
        <f t="shared" si="100"/>
        <v>0</v>
      </c>
      <c r="AN343" s="25">
        <f t="shared" si="100"/>
        <v>0</v>
      </c>
      <c r="AO343" s="25">
        <v>0</v>
      </c>
      <c r="AP343" s="25">
        <v>0</v>
      </c>
      <c r="AQ343" s="25">
        <v>0</v>
      </c>
      <c r="AR343" s="25">
        <v>0</v>
      </c>
      <c r="AS343" s="25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25">
        <v>0</v>
      </c>
      <c r="BJ343" s="25">
        <v>0</v>
      </c>
      <c r="BK343" s="25">
        <v>0</v>
      </c>
      <c r="BL343" s="25">
        <v>0</v>
      </c>
      <c r="BM343" s="25" t="s">
        <v>34</v>
      </c>
      <c r="BN343" s="25" t="s">
        <v>34</v>
      </c>
      <c r="BO343" s="25" t="s">
        <v>34</v>
      </c>
      <c r="BP343" s="25" t="s">
        <v>34</v>
      </c>
      <c r="BQ343" s="25" t="s">
        <v>34</v>
      </c>
      <c r="BR343" s="26" t="s">
        <v>704</v>
      </c>
      <c r="BS343" s="16"/>
    </row>
    <row r="344" spans="1:71" s="17" customFormat="1" ht="31.5" x14ac:dyDescent="0.25">
      <c r="A344" s="47" t="s">
        <v>403</v>
      </c>
      <c r="B344" s="45" t="s">
        <v>713</v>
      </c>
      <c r="C344" s="52" t="s">
        <v>714</v>
      </c>
      <c r="D344" s="24" t="s">
        <v>34</v>
      </c>
      <c r="E344" s="24" t="s">
        <v>34</v>
      </c>
      <c r="F344" s="24" t="s">
        <v>34</v>
      </c>
      <c r="G344" s="24" t="s">
        <v>34</v>
      </c>
      <c r="H344" s="24" t="s">
        <v>34</v>
      </c>
      <c r="I344" s="24" t="s">
        <v>34</v>
      </c>
      <c r="J344" s="24" t="s">
        <v>34</v>
      </c>
      <c r="K344" s="25" t="s">
        <v>34</v>
      </c>
      <c r="L344" s="25" t="s">
        <v>34</v>
      </c>
      <c r="M344" s="25" t="s">
        <v>34</v>
      </c>
      <c r="N344" s="25" t="s">
        <v>34</v>
      </c>
      <c r="O344" s="25" t="s">
        <v>34</v>
      </c>
      <c r="P344" s="25" t="s">
        <v>34</v>
      </c>
      <c r="Q344" s="25" t="s">
        <v>34</v>
      </c>
      <c r="R344" s="25" t="s">
        <v>34</v>
      </c>
      <c r="S344" s="25" t="s">
        <v>34</v>
      </c>
      <c r="T344" s="25" t="s">
        <v>34</v>
      </c>
      <c r="U344" s="25" t="s">
        <v>34</v>
      </c>
      <c r="V344" s="25" t="s">
        <v>34</v>
      </c>
      <c r="W344" s="25" t="s">
        <v>34</v>
      </c>
      <c r="X344" s="25" t="s">
        <v>34</v>
      </c>
      <c r="Y344" s="25" t="s">
        <v>34</v>
      </c>
      <c r="Z344" s="25" t="s">
        <v>34</v>
      </c>
      <c r="AA344" s="25" t="s">
        <v>34</v>
      </c>
      <c r="AB344" s="25" t="s">
        <v>34</v>
      </c>
      <c r="AC344" s="25" t="s">
        <v>34</v>
      </c>
      <c r="AD344" s="25" t="s">
        <v>34</v>
      </c>
      <c r="AE344" s="25" t="s">
        <v>34</v>
      </c>
      <c r="AF344" s="25" t="s">
        <v>34</v>
      </c>
      <c r="AG344" s="25" t="s">
        <v>34</v>
      </c>
      <c r="AH344" s="25" t="s">
        <v>34</v>
      </c>
      <c r="AI344" s="25">
        <f t="shared" si="101"/>
        <v>0</v>
      </c>
      <c r="AJ344" s="25">
        <f t="shared" si="101"/>
        <v>0</v>
      </c>
      <c r="AK344" s="25">
        <f t="shared" si="101"/>
        <v>0</v>
      </c>
      <c r="AL344" s="25">
        <f t="shared" si="100"/>
        <v>0</v>
      </c>
      <c r="AM344" s="25">
        <f t="shared" si="100"/>
        <v>0</v>
      </c>
      <c r="AN344" s="25">
        <f t="shared" si="100"/>
        <v>0</v>
      </c>
      <c r="AO344" s="25">
        <v>0</v>
      </c>
      <c r="AP344" s="25">
        <v>0</v>
      </c>
      <c r="AQ344" s="25">
        <v>0</v>
      </c>
      <c r="AR344" s="25">
        <v>0</v>
      </c>
      <c r="AS344" s="25">
        <v>0</v>
      </c>
      <c r="AT344" s="25">
        <v>0</v>
      </c>
      <c r="AU344" s="25">
        <v>0</v>
      </c>
      <c r="AV344" s="25">
        <v>0</v>
      </c>
      <c r="AW344" s="25">
        <v>0</v>
      </c>
      <c r="AX344" s="25">
        <v>0</v>
      </c>
      <c r="AY344" s="25">
        <v>0</v>
      </c>
      <c r="AZ344" s="25">
        <v>0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25">
        <v>0</v>
      </c>
      <c r="BJ344" s="25">
        <v>0</v>
      </c>
      <c r="BK344" s="25">
        <v>0</v>
      </c>
      <c r="BL344" s="25">
        <v>0</v>
      </c>
      <c r="BM344" s="25" t="s">
        <v>34</v>
      </c>
      <c r="BN344" s="25" t="s">
        <v>34</v>
      </c>
      <c r="BO344" s="25" t="s">
        <v>34</v>
      </c>
      <c r="BP344" s="25" t="s">
        <v>34</v>
      </c>
      <c r="BQ344" s="25" t="s">
        <v>34</v>
      </c>
      <c r="BR344" s="26" t="s">
        <v>704</v>
      </c>
      <c r="BS344" s="16"/>
    </row>
    <row r="345" spans="1:71" s="17" customFormat="1" ht="31.5" x14ac:dyDescent="0.25">
      <c r="A345" s="47" t="s">
        <v>403</v>
      </c>
      <c r="B345" s="45" t="s">
        <v>715</v>
      </c>
      <c r="C345" s="52" t="s">
        <v>716</v>
      </c>
      <c r="D345" s="24" t="s">
        <v>34</v>
      </c>
      <c r="E345" s="24" t="s">
        <v>34</v>
      </c>
      <c r="F345" s="24" t="s">
        <v>34</v>
      </c>
      <c r="G345" s="24" t="s">
        <v>34</v>
      </c>
      <c r="H345" s="24" t="s">
        <v>34</v>
      </c>
      <c r="I345" s="24" t="s">
        <v>34</v>
      </c>
      <c r="J345" s="24" t="s">
        <v>34</v>
      </c>
      <c r="K345" s="25" t="s">
        <v>34</v>
      </c>
      <c r="L345" s="25" t="s">
        <v>34</v>
      </c>
      <c r="M345" s="25" t="s">
        <v>34</v>
      </c>
      <c r="N345" s="25" t="s">
        <v>34</v>
      </c>
      <c r="O345" s="25" t="s">
        <v>34</v>
      </c>
      <c r="P345" s="25" t="s">
        <v>34</v>
      </c>
      <c r="Q345" s="25" t="s">
        <v>34</v>
      </c>
      <c r="R345" s="25" t="s">
        <v>34</v>
      </c>
      <c r="S345" s="25" t="s">
        <v>34</v>
      </c>
      <c r="T345" s="25" t="s">
        <v>34</v>
      </c>
      <c r="U345" s="25" t="s">
        <v>34</v>
      </c>
      <c r="V345" s="25" t="s">
        <v>34</v>
      </c>
      <c r="W345" s="25" t="s">
        <v>34</v>
      </c>
      <c r="X345" s="25" t="s">
        <v>34</v>
      </c>
      <c r="Y345" s="25" t="s">
        <v>34</v>
      </c>
      <c r="Z345" s="25" t="s">
        <v>34</v>
      </c>
      <c r="AA345" s="25" t="s">
        <v>34</v>
      </c>
      <c r="AB345" s="25" t="s">
        <v>34</v>
      </c>
      <c r="AC345" s="25" t="s">
        <v>34</v>
      </c>
      <c r="AD345" s="25" t="s">
        <v>34</v>
      </c>
      <c r="AE345" s="25" t="s">
        <v>34</v>
      </c>
      <c r="AF345" s="25" t="s">
        <v>34</v>
      </c>
      <c r="AG345" s="25" t="s">
        <v>34</v>
      </c>
      <c r="AH345" s="25" t="s">
        <v>34</v>
      </c>
      <c r="AI345" s="25">
        <f t="shared" si="101"/>
        <v>0</v>
      </c>
      <c r="AJ345" s="25">
        <f t="shared" si="101"/>
        <v>0</v>
      </c>
      <c r="AK345" s="25">
        <f t="shared" si="101"/>
        <v>0</v>
      </c>
      <c r="AL345" s="25">
        <f t="shared" si="100"/>
        <v>0</v>
      </c>
      <c r="AM345" s="25">
        <f t="shared" si="100"/>
        <v>0</v>
      </c>
      <c r="AN345" s="25">
        <f t="shared" si="100"/>
        <v>0</v>
      </c>
      <c r="AO345" s="25">
        <v>0</v>
      </c>
      <c r="AP345" s="25">
        <v>0</v>
      </c>
      <c r="AQ345" s="25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25">
        <v>0</v>
      </c>
      <c r="BJ345" s="25">
        <v>0</v>
      </c>
      <c r="BK345" s="25">
        <v>0</v>
      </c>
      <c r="BL345" s="25">
        <v>0</v>
      </c>
      <c r="BM345" s="25" t="s">
        <v>34</v>
      </c>
      <c r="BN345" s="25" t="s">
        <v>34</v>
      </c>
      <c r="BO345" s="25" t="s">
        <v>34</v>
      </c>
      <c r="BP345" s="25" t="s">
        <v>34</v>
      </c>
      <c r="BQ345" s="25" t="s">
        <v>34</v>
      </c>
      <c r="BR345" s="26" t="s">
        <v>704</v>
      </c>
      <c r="BS345" s="16"/>
    </row>
    <row r="346" spans="1:71" s="17" customFormat="1" ht="31.5" x14ac:dyDescent="0.25">
      <c r="A346" s="53" t="s">
        <v>403</v>
      </c>
      <c r="B346" s="58" t="s">
        <v>717</v>
      </c>
      <c r="C346" s="55" t="s">
        <v>718</v>
      </c>
      <c r="D346" s="24" t="s">
        <v>34</v>
      </c>
      <c r="E346" s="24" t="s">
        <v>34</v>
      </c>
      <c r="F346" s="24" t="s">
        <v>34</v>
      </c>
      <c r="G346" s="24" t="s">
        <v>34</v>
      </c>
      <c r="H346" s="24" t="s">
        <v>34</v>
      </c>
      <c r="I346" s="24" t="s">
        <v>34</v>
      </c>
      <c r="J346" s="24" t="s">
        <v>34</v>
      </c>
      <c r="K346" s="25" t="s">
        <v>34</v>
      </c>
      <c r="L346" s="25" t="s">
        <v>34</v>
      </c>
      <c r="M346" s="25" t="s">
        <v>34</v>
      </c>
      <c r="N346" s="25" t="s">
        <v>34</v>
      </c>
      <c r="O346" s="25" t="s">
        <v>34</v>
      </c>
      <c r="P346" s="25" t="s">
        <v>34</v>
      </c>
      <c r="Q346" s="25" t="s">
        <v>34</v>
      </c>
      <c r="R346" s="25" t="s">
        <v>34</v>
      </c>
      <c r="S346" s="25" t="s">
        <v>34</v>
      </c>
      <c r="T346" s="25" t="s">
        <v>34</v>
      </c>
      <c r="U346" s="25" t="s">
        <v>34</v>
      </c>
      <c r="V346" s="25" t="s">
        <v>34</v>
      </c>
      <c r="W346" s="25" t="s">
        <v>34</v>
      </c>
      <c r="X346" s="25" t="s">
        <v>34</v>
      </c>
      <c r="Y346" s="25" t="s">
        <v>34</v>
      </c>
      <c r="Z346" s="25" t="s">
        <v>34</v>
      </c>
      <c r="AA346" s="25" t="s">
        <v>34</v>
      </c>
      <c r="AB346" s="25" t="s">
        <v>34</v>
      </c>
      <c r="AC346" s="25" t="s">
        <v>34</v>
      </c>
      <c r="AD346" s="25" t="s">
        <v>34</v>
      </c>
      <c r="AE346" s="25" t="s">
        <v>34</v>
      </c>
      <c r="AF346" s="25" t="s">
        <v>34</v>
      </c>
      <c r="AG346" s="25" t="s">
        <v>34</v>
      </c>
      <c r="AH346" s="25" t="s">
        <v>34</v>
      </c>
      <c r="AI346" s="25">
        <f t="shared" si="101"/>
        <v>0</v>
      </c>
      <c r="AJ346" s="25">
        <f t="shared" si="101"/>
        <v>0</v>
      </c>
      <c r="AK346" s="25">
        <f t="shared" si="101"/>
        <v>0</v>
      </c>
      <c r="AL346" s="25">
        <f t="shared" si="100"/>
        <v>0</v>
      </c>
      <c r="AM346" s="25">
        <f t="shared" si="100"/>
        <v>0</v>
      </c>
      <c r="AN346" s="25">
        <f t="shared" si="100"/>
        <v>0</v>
      </c>
      <c r="AO346" s="25">
        <v>0</v>
      </c>
      <c r="AP346" s="25">
        <v>0</v>
      </c>
      <c r="AQ346" s="25">
        <v>0</v>
      </c>
      <c r="AR346" s="25">
        <v>0</v>
      </c>
      <c r="AS346" s="25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25">
        <v>0</v>
      </c>
      <c r="BJ346" s="25">
        <v>0</v>
      </c>
      <c r="BK346" s="25">
        <v>0</v>
      </c>
      <c r="BL346" s="25">
        <v>0</v>
      </c>
      <c r="BM346" s="25" t="s">
        <v>34</v>
      </c>
      <c r="BN346" s="25" t="s">
        <v>34</v>
      </c>
      <c r="BO346" s="25" t="s">
        <v>34</v>
      </c>
      <c r="BP346" s="25" t="s">
        <v>34</v>
      </c>
      <c r="BQ346" s="25" t="s">
        <v>34</v>
      </c>
      <c r="BR346" s="26" t="s">
        <v>704</v>
      </c>
      <c r="BS346" s="16"/>
    </row>
    <row r="347" spans="1:71" s="17" customFormat="1" ht="31.5" x14ac:dyDescent="0.25">
      <c r="A347" s="47" t="s">
        <v>403</v>
      </c>
      <c r="B347" s="45" t="s">
        <v>719</v>
      </c>
      <c r="C347" s="52" t="s">
        <v>720</v>
      </c>
      <c r="D347" s="24" t="s">
        <v>34</v>
      </c>
      <c r="E347" s="24" t="s">
        <v>34</v>
      </c>
      <c r="F347" s="24" t="s">
        <v>34</v>
      </c>
      <c r="G347" s="24" t="s">
        <v>34</v>
      </c>
      <c r="H347" s="24" t="s">
        <v>34</v>
      </c>
      <c r="I347" s="24" t="s">
        <v>34</v>
      </c>
      <c r="J347" s="24" t="s">
        <v>34</v>
      </c>
      <c r="K347" s="25" t="s">
        <v>34</v>
      </c>
      <c r="L347" s="25" t="s">
        <v>34</v>
      </c>
      <c r="M347" s="25" t="s">
        <v>34</v>
      </c>
      <c r="N347" s="25" t="s">
        <v>34</v>
      </c>
      <c r="O347" s="25" t="s">
        <v>34</v>
      </c>
      <c r="P347" s="25" t="s">
        <v>34</v>
      </c>
      <c r="Q347" s="25" t="s">
        <v>34</v>
      </c>
      <c r="R347" s="25" t="s">
        <v>34</v>
      </c>
      <c r="S347" s="25" t="s">
        <v>34</v>
      </c>
      <c r="T347" s="25" t="s">
        <v>34</v>
      </c>
      <c r="U347" s="25" t="s">
        <v>34</v>
      </c>
      <c r="V347" s="25" t="s">
        <v>34</v>
      </c>
      <c r="W347" s="25" t="s">
        <v>34</v>
      </c>
      <c r="X347" s="25" t="s">
        <v>34</v>
      </c>
      <c r="Y347" s="25" t="s">
        <v>34</v>
      </c>
      <c r="Z347" s="25" t="s">
        <v>34</v>
      </c>
      <c r="AA347" s="25" t="s">
        <v>34</v>
      </c>
      <c r="AB347" s="25" t="s">
        <v>34</v>
      </c>
      <c r="AC347" s="25" t="s">
        <v>34</v>
      </c>
      <c r="AD347" s="25" t="s">
        <v>34</v>
      </c>
      <c r="AE347" s="25" t="s">
        <v>34</v>
      </c>
      <c r="AF347" s="25" t="s">
        <v>34</v>
      </c>
      <c r="AG347" s="25" t="s">
        <v>34</v>
      </c>
      <c r="AH347" s="25" t="s">
        <v>34</v>
      </c>
      <c r="AI347" s="25">
        <f t="shared" si="101"/>
        <v>0</v>
      </c>
      <c r="AJ347" s="25">
        <f t="shared" si="101"/>
        <v>0</v>
      </c>
      <c r="AK347" s="25">
        <f t="shared" si="101"/>
        <v>0</v>
      </c>
      <c r="AL347" s="25">
        <f t="shared" si="100"/>
        <v>0</v>
      </c>
      <c r="AM347" s="25">
        <f t="shared" si="100"/>
        <v>0</v>
      </c>
      <c r="AN347" s="25">
        <f t="shared" si="100"/>
        <v>0</v>
      </c>
      <c r="AO347" s="25">
        <v>0</v>
      </c>
      <c r="AP347" s="25">
        <v>0</v>
      </c>
      <c r="AQ347" s="25">
        <v>0</v>
      </c>
      <c r="AR347" s="25">
        <v>0</v>
      </c>
      <c r="AS347" s="25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25">
        <v>0</v>
      </c>
      <c r="BJ347" s="25">
        <v>0</v>
      </c>
      <c r="BK347" s="25">
        <v>0</v>
      </c>
      <c r="BL347" s="25">
        <v>0</v>
      </c>
      <c r="BM347" s="25" t="s">
        <v>34</v>
      </c>
      <c r="BN347" s="25" t="s">
        <v>34</v>
      </c>
      <c r="BO347" s="25" t="s">
        <v>34</v>
      </c>
      <c r="BP347" s="25" t="s">
        <v>34</v>
      </c>
      <c r="BQ347" s="25" t="s">
        <v>34</v>
      </c>
      <c r="BR347" s="26" t="s">
        <v>704</v>
      </c>
      <c r="BS347" s="16"/>
    </row>
    <row r="348" spans="1:71" s="17" customFormat="1" ht="31.5" x14ac:dyDescent="0.25">
      <c r="A348" s="53" t="s">
        <v>403</v>
      </c>
      <c r="B348" s="58" t="s">
        <v>721</v>
      </c>
      <c r="C348" s="55" t="s">
        <v>722</v>
      </c>
      <c r="D348" s="24" t="s">
        <v>34</v>
      </c>
      <c r="E348" s="24" t="s">
        <v>34</v>
      </c>
      <c r="F348" s="24" t="s">
        <v>34</v>
      </c>
      <c r="G348" s="24" t="s">
        <v>34</v>
      </c>
      <c r="H348" s="24" t="s">
        <v>34</v>
      </c>
      <c r="I348" s="24" t="s">
        <v>34</v>
      </c>
      <c r="J348" s="24" t="s">
        <v>34</v>
      </c>
      <c r="K348" s="25" t="s">
        <v>34</v>
      </c>
      <c r="L348" s="25" t="s">
        <v>34</v>
      </c>
      <c r="M348" s="25" t="s">
        <v>34</v>
      </c>
      <c r="N348" s="25" t="s">
        <v>34</v>
      </c>
      <c r="O348" s="25" t="s">
        <v>34</v>
      </c>
      <c r="P348" s="25" t="s">
        <v>34</v>
      </c>
      <c r="Q348" s="25" t="s">
        <v>34</v>
      </c>
      <c r="R348" s="25" t="s">
        <v>34</v>
      </c>
      <c r="S348" s="25" t="s">
        <v>34</v>
      </c>
      <c r="T348" s="25" t="s">
        <v>34</v>
      </c>
      <c r="U348" s="25" t="s">
        <v>34</v>
      </c>
      <c r="V348" s="25" t="s">
        <v>34</v>
      </c>
      <c r="W348" s="25" t="s">
        <v>34</v>
      </c>
      <c r="X348" s="25" t="s">
        <v>34</v>
      </c>
      <c r="Y348" s="25" t="s">
        <v>34</v>
      </c>
      <c r="Z348" s="25" t="s">
        <v>34</v>
      </c>
      <c r="AA348" s="25" t="s">
        <v>34</v>
      </c>
      <c r="AB348" s="25" t="s">
        <v>34</v>
      </c>
      <c r="AC348" s="25" t="s">
        <v>34</v>
      </c>
      <c r="AD348" s="25" t="s">
        <v>34</v>
      </c>
      <c r="AE348" s="25" t="s">
        <v>34</v>
      </c>
      <c r="AF348" s="25" t="s">
        <v>34</v>
      </c>
      <c r="AG348" s="25" t="s">
        <v>34</v>
      </c>
      <c r="AH348" s="25" t="s">
        <v>34</v>
      </c>
      <c r="AI348" s="25">
        <f t="shared" si="101"/>
        <v>0</v>
      </c>
      <c r="AJ348" s="25">
        <f t="shared" si="101"/>
        <v>0</v>
      </c>
      <c r="AK348" s="25">
        <f t="shared" si="101"/>
        <v>0</v>
      </c>
      <c r="AL348" s="25">
        <f t="shared" si="100"/>
        <v>0</v>
      </c>
      <c r="AM348" s="25">
        <f t="shared" si="100"/>
        <v>0</v>
      </c>
      <c r="AN348" s="25">
        <f t="shared" si="100"/>
        <v>0</v>
      </c>
      <c r="AO348" s="25">
        <v>0</v>
      </c>
      <c r="AP348" s="25">
        <v>0</v>
      </c>
      <c r="AQ348" s="25">
        <v>0</v>
      </c>
      <c r="AR348" s="25">
        <v>0</v>
      </c>
      <c r="AS348" s="25">
        <v>0</v>
      </c>
      <c r="AT348" s="25">
        <v>0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25">
        <v>0</v>
      </c>
      <c r="BJ348" s="25">
        <v>0</v>
      </c>
      <c r="BK348" s="25">
        <v>0</v>
      </c>
      <c r="BL348" s="25">
        <v>0</v>
      </c>
      <c r="BM348" s="25" t="s">
        <v>34</v>
      </c>
      <c r="BN348" s="25" t="s">
        <v>34</v>
      </c>
      <c r="BO348" s="25" t="s">
        <v>34</v>
      </c>
      <c r="BP348" s="25" t="s">
        <v>34</v>
      </c>
      <c r="BQ348" s="25" t="s">
        <v>34</v>
      </c>
      <c r="BR348" s="26" t="s">
        <v>704</v>
      </c>
      <c r="BS348" s="16"/>
    </row>
    <row r="349" spans="1:71" s="17" customFormat="1" ht="31.5" x14ac:dyDescent="0.25">
      <c r="A349" s="47" t="s">
        <v>403</v>
      </c>
      <c r="B349" s="45" t="s">
        <v>723</v>
      </c>
      <c r="C349" s="52" t="s">
        <v>724</v>
      </c>
      <c r="D349" s="24" t="s">
        <v>34</v>
      </c>
      <c r="E349" s="24" t="s">
        <v>34</v>
      </c>
      <c r="F349" s="24" t="s">
        <v>34</v>
      </c>
      <c r="G349" s="24" t="s">
        <v>34</v>
      </c>
      <c r="H349" s="24" t="s">
        <v>34</v>
      </c>
      <c r="I349" s="24" t="s">
        <v>34</v>
      </c>
      <c r="J349" s="24" t="s">
        <v>34</v>
      </c>
      <c r="K349" s="25" t="s">
        <v>34</v>
      </c>
      <c r="L349" s="25" t="s">
        <v>34</v>
      </c>
      <c r="M349" s="25" t="s">
        <v>34</v>
      </c>
      <c r="N349" s="25" t="s">
        <v>34</v>
      </c>
      <c r="O349" s="25" t="s">
        <v>34</v>
      </c>
      <c r="P349" s="25" t="s">
        <v>34</v>
      </c>
      <c r="Q349" s="25" t="s">
        <v>34</v>
      </c>
      <c r="R349" s="25" t="s">
        <v>34</v>
      </c>
      <c r="S349" s="25" t="s">
        <v>34</v>
      </c>
      <c r="T349" s="25" t="s">
        <v>34</v>
      </c>
      <c r="U349" s="25" t="s">
        <v>34</v>
      </c>
      <c r="V349" s="25" t="s">
        <v>34</v>
      </c>
      <c r="W349" s="25" t="s">
        <v>34</v>
      </c>
      <c r="X349" s="25" t="s">
        <v>34</v>
      </c>
      <c r="Y349" s="25" t="s">
        <v>34</v>
      </c>
      <c r="Z349" s="25" t="s">
        <v>34</v>
      </c>
      <c r="AA349" s="25" t="s">
        <v>34</v>
      </c>
      <c r="AB349" s="25" t="s">
        <v>34</v>
      </c>
      <c r="AC349" s="25" t="s">
        <v>34</v>
      </c>
      <c r="AD349" s="25" t="s">
        <v>34</v>
      </c>
      <c r="AE349" s="25" t="s">
        <v>34</v>
      </c>
      <c r="AF349" s="25" t="s">
        <v>34</v>
      </c>
      <c r="AG349" s="25" t="s">
        <v>34</v>
      </c>
      <c r="AH349" s="25" t="s">
        <v>34</v>
      </c>
      <c r="AI349" s="25">
        <f t="shared" si="101"/>
        <v>0</v>
      </c>
      <c r="AJ349" s="25">
        <f t="shared" si="101"/>
        <v>0</v>
      </c>
      <c r="AK349" s="25">
        <f t="shared" si="101"/>
        <v>0</v>
      </c>
      <c r="AL349" s="25">
        <f t="shared" si="100"/>
        <v>0</v>
      </c>
      <c r="AM349" s="25">
        <f t="shared" si="100"/>
        <v>0</v>
      </c>
      <c r="AN349" s="25">
        <f t="shared" si="100"/>
        <v>0</v>
      </c>
      <c r="AO349" s="25">
        <v>0</v>
      </c>
      <c r="AP349" s="25">
        <v>0</v>
      </c>
      <c r="AQ349" s="25">
        <v>0</v>
      </c>
      <c r="AR349" s="25">
        <v>0</v>
      </c>
      <c r="AS349" s="25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25">
        <v>0</v>
      </c>
      <c r="BJ349" s="25">
        <v>0</v>
      </c>
      <c r="BK349" s="25">
        <v>0</v>
      </c>
      <c r="BL349" s="25">
        <v>0</v>
      </c>
      <c r="BM349" s="25" t="s">
        <v>34</v>
      </c>
      <c r="BN349" s="25" t="s">
        <v>34</v>
      </c>
      <c r="BO349" s="25" t="s">
        <v>34</v>
      </c>
      <c r="BP349" s="25" t="s">
        <v>34</v>
      </c>
      <c r="BQ349" s="25" t="s">
        <v>34</v>
      </c>
      <c r="BR349" s="26" t="s">
        <v>704</v>
      </c>
      <c r="BS349" s="16"/>
    </row>
    <row r="350" spans="1:71" s="17" customFormat="1" ht="31.5" x14ac:dyDescent="0.25">
      <c r="A350" s="47" t="s">
        <v>403</v>
      </c>
      <c r="B350" s="45" t="s">
        <v>725</v>
      </c>
      <c r="C350" s="52" t="s">
        <v>726</v>
      </c>
      <c r="D350" s="24" t="s">
        <v>34</v>
      </c>
      <c r="E350" s="24" t="s">
        <v>34</v>
      </c>
      <c r="F350" s="24" t="s">
        <v>34</v>
      </c>
      <c r="G350" s="24" t="s">
        <v>34</v>
      </c>
      <c r="H350" s="24" t="s">
        <v>34</v>
      </c>
      <c r="I350" s="24" t="s">
        <v>34</v>
      </c>
      <c r="J350" s="24" t="s">
        <v>34</v>
      </c>
      <c r="K350" s="25" t="s">
        <v>34</v>
      </c>
      <c r="L350" s="25" t="s">
        <v>34</v>
      </c>
      <c r="M350" s="25" t="s">
        <v>34</v>
      </c>
      <c r="N350" s="25" t="s">
        <v>34</v>
      </c>
      <c r="O350" s="25" t="s">
        <v>34</v>
      </c>
      <c r="P350" s="25" t="s">
        <v>34</v>
      </c>
      <c r="Q350" s="25" t="s">
        <v>34</v>
      </c>
      <c r="R350" s="25" t="s">
        <v>34</v>
      </c>
      <c r="S350" s="25" t="s">
        <v>34</v>
      </c>
      <c r="T350" s="25" t="s">
        <v>34</v>
      </c>
      <c r="U350" s="25" t="s">
        <v>34</v>
      </c>
      <c r="V350" s="25" t="s">
        <v>34</v>
      </c>
      <c r="W350" s="25" t="s">
        <v>34</v>
      </c>
      <c r="X350" s="25" t="s">
        <v>34</v>
      </c>
      <c r="Y350" s="25" t="s">
        <v>34</v>
      </c>
      <c r="Z350" s="25" t="s">
        <v>34</v>
      </c>
      <c r="AA350" s="25" t="s">
        <v>34</v>
      </c>
      <c r="AB350" s="25" t="s">
        <v>34</v>
      </c>
      <c r="AC350" s="25" t="s">
        <v>34</v>
      </c>
      <c r="AD350" s="25" t="s">
        <v>34</v>
      </c>
      <c r="AE350" s="25" t="s">
        <v>34</v>
      </c>
      <c r="AF350" s="25" t="s">
        <v>34</v>
      </c>
      <c r="AG350" s="25" t="s">
        <v>34</v>
      </c>
      <c r="AH350" s="25" t="s">
        <v>34</v>
      </c>
      <c r="AI350" s="25">
        <f t="shared" si="101"/>
        <v>0</v>
      </c>
      <c r="AJ350" s="25">
        <f t="shared" si="101"/>
        <v>0</v>
      </c>
      <c r="AK350" s="25">
        <f t="shared" si="101"/>
        <v>0</v>
      </c>
      <c r="AL350" s="25">
        <f t="shared" si="100"/>
        <v>0</v>
      </c>
      <c r="AM350" s="25">
        <f t="shared" si="100"/>
        <v>0</v>
      </c>
      <c r="AN350" s="25">
        <f t="shared" si="100"/>
        <v>0</v>
      </c>
      <c r="AO350" s="25">
        <v>0</v>
      </c>
      <c r="AP350" s="25">
        <v>0</v>
      </c>
      <c r="AQ350" s="25">
        <v>0</v>
      </c>
      <c r="AR350" s="25">
        <v>0</v>
      </c>
      <c r="AS350" s="25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0</v>
      </c>
      <c r="BA350" s="25">
        <v>0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25">
        <v>0</v>
      </c>
      <c r="BJ350" s="25">
        <v>0</v>
      </c>
      <c r="BK350" s="25">
        <v>0</v>
      </c>
      <c r="BL350" s="25">
        <v>0</v>
      </c>
      <c r="BM350" s="25" t="s">
        <v>34</v>
      </c>
      <c r="BN350" s="25" t="s">
        <v>34</v>
      </c>
      <c r="BO350" s="25" t="s">
        <v>34</v>
      </c>
      <c r="BP350" s="25" t="s">
        <v>34</v>
      </c>
      <c r="BQ350" s="25" t="s">
        <v>34</v>
      </c>
      <c r="BR350" s="26" t="s">
        <v>704</v>
      </c>
      <c r="BS350" s="16"/>
    </row>
    <row r="351" spans="1:71" s="17" customFormat="1" ht="31.5" x14ac:dyDescent="0.25">
      <c r="A351" s="47" t="s">
        <v>403</v>
      </c>
      <c r="B351" s="45" t="s">
        <v>727</v>
      </c>
      <c r="C351" s="52" t="s">
        <v>728</v>
      </c>
      <c r="D351" s="24" t="s">
        <v>34</v>
      </c>
      <c r="E351" s="24" t="s">
        <v>34</v>
      </c>
      <c r="F351" s="24" t="s">
        <v>34</v>
      </c>
      <c r="G351" s="24" t="s">
        <v>34</v>
      </c>
      <c r="H351" s="24" t="s">
        <v>34</v>
      </c>
      <c r="I351" s="24" t="s">
        <v>34</v>
      </c>
      <c r="J351" s="24" t="s">
        <v>34</v>
      </c>
      <c r="K351" s="25" t="s">
        <v>34</v>
      </c>
      <c r="L351" s="25" t="s">
        <v>34</v>
      </c>
      <c r="M351" s="25" t="s">
        <v>34</v>
      </c>
      <c r="N351" s="25" t="s">
        <v>34</v>
      </c>
      <c r="O351" s="25" t="s">
        <v>34</v>
      </c>
      <c r="P351" s="25" t="s">
        <v>34</v>
      </c>
      <c r="Q351" s="25" t="s">
        <v>34</v>
      </c>
      <c r="R351" s="25" t="s">
        <v>34</v>
      </c>
      <c r="S351" s="25" t="s">
        <v>34</v>
      </c>
      <c r="T351" s="25" t="s">
        <v>34</v>
      </c>
      <c r="U351" s="25" t="s">
        <v>34</v>
      </c>
      <c r="V351" s="25" t="s">
        <v>34</v>
      </c>
      <c r="W351" s="25" t="s">
        <v>34</v>
      </c>
      <c r="X351" s="25" t="s">
        <v>34</v>
      </c>
      <c r="Y351" s="25" t="s">
        <v>34</v>
      </c>
      <c r="Z351" s="25" t="s">
        <v>34</v>
      </c>
      <c r="AA351" s="25" t="s">
        <v>34</v>
      </c>
      <c r="AB351" s="25" t="s">
        <v>34</v>
      </c>
      <c r="AC351" s="25" t="s">
        <v>34</v>
      </c>
      <c r="AD351" s="25" t="s">
        <v>34</v>
      </c>
      <c r="AE351" s="25" t="s">
        <v>34</v>
      </c>
      <c r="AF351" s="25" t="s">
        <v>34</v>
      </c>
      <c r="AG351" s="25" t="s">
        <v>34</v>
      </c>
      <c r="AH351" s="25" t="s">
        <v>34</v>
      </c>
      <c r="AI351" s="25">
        <f t="shared" si="101"/>
        <v>0</v>
      </c>
      <c r="AJ351" s="25">
        <f t="shared" si="101"/>
        <v>0</v>
      </c>
      <c r="AK351" s="25">
        <f t="shared" si="101"/>
        <v>0</v>
      </c>
      <c r="AL351" s="25">
        <f t="shared" si="100"/>
        <v>0</v>
      </c>
      <c r="AM351" s="25">
        <f t="shared" si="100"/>
        <v>0</v>
      </c>
      <c r="AN351" s="25">
        <f t="shared" si="100"/>
        <v>0</v>
      </c>
      <c r="AO351" s="25">
        <v>0</v>
      </c>
      <c r="AP351" s="25">
        <v>0</v>
      </c>
      <c r="AQ351" s="25">
        <v>0</v>
      </c>
      <c r="AR351" s="25">
        <v>0</v>
      </c>
      <c r="AS351" s="25">
        <v>0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0</v>
      </c>
      <c r="AZ351" s="25">
        <v>0</v>
      </c>
      <c r="BA351" s="25">
        <v>0</v>
      </c>
      <c r="BB351" s="25">
        <v>0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25">
        <v>0</v>
      </c>
      <c r="BJ351" s="25">
        <v>0</v>
      </c>
      <c r="BK351" s="25">
        <v>0</v>
      </c>
      <c r="BL351" s="25">
        <v>0</v>
      </c>
      <c r="BM351" s="25" t="s">
        <v>34</v>
      </c>
      <c r="BN351" s="25" t="s">
        <v>34</v>
      </c>
      <c r="BO351" s="25" t="s">
        <v>34</v>
      </c>
      <c r="BP351" s="25" t="s">
        <v>34</v>
      </c>
      <c r="BQ351" s="25" t="s">
        <v>34</v>
      </c>
      <c r="BR351" s="26" t="s">
        <v>704</v>
      </c>
      <c r="BS351" s="16"/>
    </row>
    <row r="352" spans="1:71" s="17" customFormat="1" ht="31.5" x14ac:dyDescent="0.25">
      <c r="A352" s="47" t="s">
        <v>403</v>
      </c>
      <c r="B352" s="45" t="s">
        <v>729</v>
      </c>
      <c r="C352" s="52" t="s">
        <v>730</v>
      </c>
      <c r="D352" s="24" t="s">
        <v>34</v>
      </c>
      <c r="E352" s="24" t="s">
        <v>34</v>
      </c>
      <c r="F352" s="24" t="s">
        <v>34</v>
      </c>
      <c r="G352" s="24" t="s">
        <v>34</v>
      </c>
      <c r="H352" s="24" t="s">
        <v>34</v>
      </c>
      <c r="I352" s="24" t="s">
        <v>34</v>
      </c>
      <c r="J352" s="24" t="s">
        <v>34</v>
      </c>
      <c r="K352" s="25" t="s">
        <v>34</v>
      </c>
      <c r="L352" s="25" t="s">
        <v>34</v>
      </c>
      <c r="M352" s="25" t="s">
        <v>34</v>
      </c>
      <c r="N352" s="25" t="s">
        <v>34</v>
      </c>
      <c r="O352" s="25" t="s">
        <v>34</v>
      </c>
      <c r="P352" s="25" t="s">
        <v>34</v>
      </c>
      <c r="Q352" s="25" t="s">
        <v>34</v>
      </c>
      <c r="R352" s="25" t="s">
        <v>34</v>
      </c>
      <c r="S352" s="25" t="s">
        <v>34</v>
      </c>
      <c r="T352" s="25" t="s">
        <v>34</v>
      </c>
      <c r="U352" s="25" t="s">
        <v>34</v>
      </c>
      <c r="V352" s="25" t="s">
        <v>34</v>
      </c>
      <c r="W352" s="25" t="s">
        <v>34</v>
      </c>
      <c r="X352" s="25" t="s">
        <v>34</v>
      </c>
      <c r="Y352" s="25" t="s">
        <v>34</v>
      </c>
      <c r="Z352" s="25" t="s">
        <v>34</v>
      </c>
      <c r="AA352" s="25" t="s">
        <v>34</v>
      </c>
      <c r="AB352" s="25" t="s">
        <v>34</v>
      </c>
      <c r="AC352" s="25" t="s">
        <v>34</v>
      </c>
      <c r="AD352" s="25" t="s">
        <v>34</v>
      </c>
      <c r="AE352" s="25" t="s">
        <v>34</v>
      </c>
      <c r="AF352" s="25" t="s">
        <v>34</v>
      </c>
      <c r="AG352" s="25" t="s">
        <v>34</v>
      </c>
      <c r="AH352" s="25" t="s">
        <v>34</v>
      </c>
      <c r="AI352" s="25">
        <f t="shared" si="101"/>
        <v>0</v>
      </c>
      <c r="AJ352" s="25">
        <f t="shared" si="101"/>
        <v>0</v>
      </c>
      <c r="AK352" s="25">
        <f t="shared" si="101"/>
        <v>0</v>
      </c>
      <c r="AL352" s="25">
        <f t="shared" si="100"/>
        <v>0</v>
      </c>
      <c r="AM352" s="25">
        <f t="shared" si="100"/>
        <v>0</v>
      </c>
      <c r="AN352" s="25">
        <f t="shared" si="100"/>
        <v>0</v>
      </c>
      <c r="AO352" s="25">
        <v>0</v>
      </c>
      <c r="AP352" s="25">
        <v>0</v>
      </c>
      <c r="AQ352" s="25">
        <v>0</v>
      </c>
      <c r="AR352" s="25">
        <v>0</v>
      </c>
      <c r="AS352" s="25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25">
        <v>0</v>
      </c>
      <c r="BJ352" s="25">
        <v>0</v>
      </c>
      <c r="BK352" s="25">
        <v>0</v>
      </c>
      <c r="BL352" s="25">
        <v>0</v>
      </c>
      <c r="BM352" s="25" t="s">
        <v>34</v>
      </c>
      <c r="BN352" s="25" t="s">
        <v>34</v>
      </c>
      <c r="BO352" s="25" t="s">
        <v>34</v>
      </c>
      <c r="BP352" s="25" t="s">
        <v>34</v>
      </c>
      <c r="BQ352" s="25" t="s">
        <v>34</v>
      </c>
      <c r="BR352" s="26" t="s">
        <v>704</v>
      </c>
      <c r="BS352" s="16"/>
    </row>
    <row r="353" spans="1:71" s="17" customFormat="1" ht="31.5" x14ac:dyDescent="0.25">
      <c r="A353" s="47" t="s">
        <v>403</v>
      </c>
      <c r="B353" s="45" t="s">
        <v>731</v>
      </c>
      <c r="C353" s="52" t="s">
        <v>732</v>
      </c>
      <c r="D353" s="24" t="s">
        <v>34</v>
      </c>
      <c r="E353" s="24" t="s">
        <v>34</v>
      </c>
      <c r="F353" s="24" t="s">
        <v>34</v>
      </c>
      <c r="G353" s="24" t="s">
        <v>34</v>
      </c>
      <c r="H353" s="24" t="s">
        <v>34</v>
      </c>
      <c r="I353" s="24" t="s">
        <v>34</v>
      </c>
      <c r="J353" s="24" t="s">
        <v>34</v>
      </c>
      <c r="K353" s="25" t="s">
        <v>34</v>
      </c>
      <c r="L353" s="25" t="s">
        <v>34</v>
      </c>
      <c r="M353" s="25" t="s">
        <v>34</v>
      </c>
      <c r="N353" s="25" t="s">
        <v>34</v>
      </c>
      <c r="O353" s="25" t="s">
        <v>34</v>
      </c>
      <c r="P353" s="25" t="s">
        <v>34</v>
      </c>
      <c r="Q353" s="25" t="s">
        <v>34</v>
      </c>
      <c r="R353" s="25" t="s">
        <v>34</v>
      </c>
      <c r="S353" s="25" t="s">
        <v>34</v>
      </c>
      <c r="T353" s="25" t="s">
        <v>34</v>
      </c>
      <c r="U353" s="25" t="s">
        <v>34</v>
      </c>
      <c r="V353" s="25" t="s">
        <v>34</v>
      </c>
      <c r="W353" s="25" t="s">
        <v>34</v>
      </c>
      <c r="X353" s="25" t="s">
        <v>34</v>
      </c>
      <c r="Y353" s="25" t="s">
        <v>34</v>
      </c>
      <c r="Z353" s="25" t="s">
        <v>34</v>
      </c>
      <c r="AA353" s="25" t="s">
        <v>34</v>
      </c>
      <c r="AB353" s="25" t="s">
        <v>34</v>
      </c>
      <c r="AC353" s="25" t="s">
        <v>34</v>
      </c>
      <c r="AD353" s="25" t="s">
        <v>34</v>
      </c>
      <c r="AE353" s="25" t="s">
        <v>34</v>
      </c>
      <c r="AF353" s="25" t="s">
        <v>34</v>
      </c>
      <c r="AG353" s="25" t="s">
        <v>34</v>
      </c>
      <c r="AH353" s="25" t="s">
        <v>34</v>
      </c>
      <c r="AI353" s="25">
        <f t="shared" si="101"/>
        <v>0</v>
      </c>
      <c r="AJ353" s="25">
        <f t="shared" si="101"/>
        <v>0</v>
      </c>
      <c r="AK353" s="25">
        <f t="shared" si="101"/>
        <v>0</v>
      </c>
      <c r="AL353" s="25">
        <f t="shared" si="100"/>
        <v>0</v>
      </c>
      <c r="AM353" s="25">
        <f t="shared" si="100"/>
        <v>0</v>
      </c>
      <c r="AN353" s="25">
        <f t="shared" si="100"/>
        <v>0</v>
      </c>
      <c r="AO353" s="25">
        <v>0</v>
      </c>
      <c r="AP353" s="25">
        <v>0</v>
      </c>
      <c r="AQ353" s="25">
        <v>0</v>
      </c>
      <c r="AR353" s="25">
        <v>0</v>
      </c>
      <c r="AS353" s="25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25">
        <v>0</v>
      </c>
      <c r="BJ353" s="25">
        <v>0</v>
      </c>
      <c r="BK353" s="25">
        <v>0</v>
      </c>
      <c r="BL353" s="25">
        <v>0</v>
      </c>
      <c r="BM353" s="25" t="s">
        <v>34</v>
      </c>
      <c r="BN353" s="25" t="s">
        <v>34</v>
      </c>
      <c r="BO353" s="25" t="s">
        <v>34</v>
      </c>
      <c r="BP353" s="25" t="s">
        <v>34</v>
      </c>
      <c r="BQ353" s="25" t="s">
        <v>34</v>
      </c>
      <c r="BR353" s="26" t="s">
        <v>704</v>
      </c>
      <c r="BS353" s="16"/>
    </row>
    <row r="354" spans="1:71" s="17" customFormat="1" ht="31.5" x14ac:dyDescent="0.25">
      <c r="A354" s="47" t="s">
        <v>403</v>
      </c>
      <c r="B354" s="45" t="s">
        <v>733</v>
      </c>
      <c r="C354" s="52" t="s">
        <v>734</v>
      </c>
      <c r="D354" s="24" t="s">
        <v>34</v>
      </c>
      <c r="E354" s="24" t="s">
        <v>34</v>
      </c>
      <c r="F354" s="24" t="s">
        <v>34</v>
      </c>
      <c r="G354" s="24" t="s">
        <v>34</v>
      </c>
      <c r="H354" s="24" t="s">
        <v>34</v>
      </c>
      <c r="I354" s="24" t="s">
        <v>34</v>
      </c>
      <c r="J354" s="24" t="s">
        <v>34</v>
      </c>
      <c r="K354" s="25" t="s">
        <v>34</v>
      </c>
      <c r="L354" s="25" t="s">
        <v>34</v>
      </c>
      <c r="M354" s="25" t="s">
        <v>34</v>
      </c>
      <c r="N354" s="25" t="s">
        <v>34</v>
      </c>
      <c r="O354" s="25" t="s">
        <v>34</v>
      </c>
      <c r="P354" s="25" t="s">
        <v>34</v>
      </c>
      <c r="Q354" s="25" t="s">
        <v>34</v>
      </c>
      <c r="R354" s="25" t="s">
        <v>34</v>
      </c>
      <c r="S354" s="25" t="s">
        <v>34</v>
      </c>
      <c r="T354" s="25" t="s">
        <v>34</v>
      </c>
      <c r="U354" s="25" t="s">
        <v>34</v>
      </c>
      <c r="V354" s="25" t="s">
        <v>34</v>
      </c>
      <c r="W354" s="25" t="s">
        <v>34</v>
      </c>
      <c r="X354" s="25" t="s">
        <v>34</v>
      </c>
      <c r="Y354" s="25" t="s">
        <v>34</v>
      </c>
      <c r="Z354" s="25" t="s">
        <v>34</v>
      </c>
      <c r="AA354" s="25" t="s">
        <v>34</v>
      </c>
      <c r="AB354" s="25" t="s">
        <v>34</v>
      </c>
      <c r="AC354" s="25" t="s">
        <v>34</v>
      </c>
      <c r="AD354" s="25" t="s">
        <v>34</v>
      </c>
      <c r="AE354" s="25" t="s">
        <v>34</v>
      </c>
      <c r="AF354" s="25" t="s">
        <v>34</v>
      </c>
      <c r="AG354" s="25" t="s">
        <v>34</v>
      </c>
      <c r="AH354" s="25" t="s">
        <v>34</v>
      </c>
      <c r="AI354" s="25">
        <f t="shared" si="101"/>
        <v>0</v>
      </c>
      <c r="AJ354" s="25">
        <f t="shared" si="101"/>
        <v>0</v>
      </c>
      <c r="AK354" s="25">
        <f t="shared" si="101"/>
        <v>0</v>
      </c>
      <c r="AL354" s="25">
        <f t="shared" si="100"/>
        <v>0</v>
      </c>
      <c r="AM354" s="25">
        <f t="shared" si="100"/>
        <v>0</v>
      </c>
      <c r="AN354" s="25">
        <f t="shared" si="100"/>
        <v>0</v>
      </c>
      <c r="AO354" s="25">
        <v>0</v>
      </c>
      <c r="AP354" s="25">
        <v>0</v>
      </c>
      <c r="AQ354" s="25">
        <v>0</v>
      </c>
      <c r="AR354" s="25">
        <v>0</v>
      </c>
      <c r="AS354" s="25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25">
        <v>0</v>
      </c>
      <c r="BJ354" s="25">
        <v>0</v>
      </c>
      <c r="BK354" s="25">
        <v>0</v>
      </c>
      <c r="BL354" s="25">
        <v>0</v>
      </c>
      <c r="BM354" s="25" t="s">
        <v>34</v>
      </c>
      <c r="BN354" s="25" t="s">
        <v>34</v>
      </c>
      <c r="BO354" s="25" t="s">
        <v>34</v>
      </c>
      <c r="BP354" s="25" t="s">
        <v>34</v>
      </c>
      <c r="BQ354" s="25" t="s">
        <v>34</v>
      </c>
      <c r="BR354" s="26" t="s">
        <v>704</v>
      </c>
      <c r="BS354" s="16"/>
    </row>
    <row r="355" spans="1:71" s="17" customFormat="1" ht="31.5" x14ac:dyDescent="0.25">
      <c r="A355" s="47" t="s">
        <v>403</v>
      </c>
      <c r="B355" s="45" t="s">
        <v>735</v>
      </c>
      <c r="C355" s="52" t="s">
        <v>736</v>
      </c>
      <c r="D355" s="24" t="s">
        <v>34</v>
      </c>
      <c r="E355" s="24" t="s">
        <v>34</v>
      </c>
      <c r="F355" s="24" t="s">
        <v>34</v>
      </c>
      <c r="G355" s="24" t="s">
        <v>34</v>
      </c>
      <c r="H355" s="24" t="s">
        <v>34</v>
      </c>
      <c r="I355" s="24" t="s">
        <v>34</v>
      </c>
      <c r="J355" s="24" t="s">
        <v>34</v>
      </c>
      <c r="K355" s="25" t="s">
        <v>34</v>
      </c>
      <c r="L355" s="25" t="s">
        <v>34</v>
      </c>
      <c r="M355" s="25" t="s">
        <v>34</v>
      </c>
      <c r="N355" s="25" t="s">
        <v>34</v>
      </c>
      <c r="O355" s="25" t="s">
        <v>34</v>
      </c>
      <c r="P355" s="25" t="s">
        <v>34</v>
      </c>
      <c r="Q355" s="25" t="s">
        <v>34</v>
      </c>
      <c r="R355" s="25" t="s">
        <v>34</v>
      </c>
      <c r="S355" s="25" t="s">
        <v>34</v>
      </c>
      <c r="T355" s="25" t="s">
        <v>34</v>
      </c>
      <c r="U355" s="25" t="s">
        <v>34</v>
      </c>
      <c r="V355" s="25" t="s">
        <v>34</v>
      </c>
      <c r="W355" s="25" t="s">
        <v>34</v>
      </c>
      <c r="X355" s="25" t="s">
        <v>34</v>
      </c>
      <c r="Y355" s="25" t="s">
        <v>34</v>
      </c>
      <c r="Z355" s="25" t="s">
        <v>34</v>
      </c>
      <c r="AA355" s="25" t="s">
        <v>34</v>
      </c>
      <c r="AB355" s="25" t="s">
        <v>34</v>
      </c>
      <c r="AC355" s="25" t="s">
        <v>34</v>
      </c>
      <c r="AD355" s="25" t="s">
        <v>34</v>
      </c>
      <c r="AE355" s="25" t="s">
        <v>34</v>
      </c>
      <c r="AF355" s="25" t="s">
        <v>34</v>
      </c>
      <c r="AG355" s="25" t="s">
        <v>34</v>
      </c>
      <c r="AH355" s="25" t="s">
        <v>34</v>
      </c>
      <c r="AI355" s="25">
        <f t="shared" si="101"/>
        <v>0</v>
      </c>
      <c r="AJ355" s="25">
        <f t="shared" si="101"/>
        <v>0</v>
      </c>
      <c r="AK355" s="25">
        <f t="shared" si="101"/>
        <v>0</v>
      </c>
      <c r="AL355" s="25">
        <f t="shared" si="100"/>
        <v>0</v>
      </c>
      <c r="AM355" s="25">
        <f t="shared" si="100"/>
        <v>0</v>
      </c>
      <c r="AN355" s="25">
        <f t="shared" si="100"/>
        <v>0</v>
      </c>
      <c r="AO355" s="25">
        <v>0</v>
      </c>
      <c r="AP355" s="25">
        <v>0</v>
      </c>
      <c r="AQ355" s="25">
        <v>0</v>
      </c>
      <c r="AR355" s="25">
        <v>0</v>
      </c>
      <c r="AS355" s="25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25">
        <v>0</v>
      </c>
      <c r="BJ355" s="25">
        <v>0</v>
      </c>
      <c r="BK355" s="25">
        <v>0</v>
      </c>
      <c r="BL355" s="25">
        <v>0</v>
      </c>
      <c r="BM355" s="25" t="s">
        <v>34</v>
      </c>
      <c r="BN355" s="25" t="s">
        <v>34</v>
      </c>
      <c r="BO355" s="25" t="s">
        <v>34</v>
      </c>
      <c r="BP355" s="25" t="s">
        <v>34</v>
      </c>
      <c r="BQ355" s="25" t="s">
        <v>34</v>
      </c>
      <c r="BR355" s="26" t="s">
        <v>704</v>
      </c>
      <c r="BS355" s="16"/>
    </row>
    <row r="356" spans="1:71" s="17" customFormat="1" ht="31.5" x14ac:dyDescent="0.25">
      <c r="A356" s="47" t="s">
        <v>403</v>
      </c>
      <c r="B356" s="45" t="s">
        <v>737</v>
      </c>
      <c r="C356" s="52" t="s">
        <v>738</v>
      </c>
      <c r="D356" s="24" t="s">
        <v>34</v>
      </c>
      <c r="E356" s="24" t="s">
        <v>34</v>
      </c>
      <c r="F356" s="24" t="s">
        <v>34</v>
      </c>
      <c r="G356" s="24" t="s">
        <v>34</v>
      </c>
      <c r="H356" s="24" t="s">
        <v>34</v>
      </c>
      <c r="I356" s="24" t="s">
        <v>34</v>
      </c>
      <c r="J356" s="24" t="s">
        <v>34</v>
      </c>
      <c r="K356" s="25" t="s">
        <v>34</v>
      </c>
      <c r="L356" s="25" t="s">
        <v>34</v>
      </c>
      <c r="M356" s="25" t="s">
        <v>34</v>
      </c>
      <c r="N356" s="25" t="s">
        <v>34</v>
      </c>
      <c r="O356" s="25" t="s">
        <v>34</v>
      </c>
      <c r="P356" s="25" t="s">
        <v>34</v>
      </c>
      <c r="Q356" s="25" t="s">
        <v>34</v>
      </c>
      <c r="R356" s="25" t="s">
        <v>34</v>
      </c>
      <c r="S356" s="25" t="s">
        <v>34</v>
      </c>
      <c r="T356" s="25" t="s">
        <v>34</v>
      </c>
      <c r="U356" s="25" t="s">
        <v>34</v>
      </c>
      <c r="V356" s="25" t="s">
        <v>34</v>
      </c>
      <c r="W356" s="25" t="s">
        <v>34</v>
      </c>
      <c r="X356" s="25" t="s">
        <v>34</v>
      </c>
      <c r="Y356" s="25" t="s">
        <v>34</v>
      </c>
      <c r="Z356" s="25" t="s">
        <v>34</v>
      </c>
      <c r="AA356" s="25" t="s">
        <v>34</v>
      </c>
      <c r="AB356" s="25" t="s">
        <v>34</v>
      </c>
      <c r="AC356" s="25" t="s">
        <v>34</v>
      </c>
      <c r="AD356" s="25" t="s">
        <v>34</v>
      </c>
      <c r="AE356" s="25" t="s">
        <v>34</v>
      </c>
      <c r="AF356" s="25" t="s">
        <v>34</v>
      </c>
      <c r="AG356" s="25" t="s">
        <v>34</v>
      </c>
      <c r="AH356" s="25" t="s">
        <v>34</v>
      </c>
      <c r="AI356" s="25">
        <f t="shared" si="101"/>
        <v>0</v>
      </c>
      <c r="AJ356" s="25">
        <f t="shared" si="101"/>
        <v>0</v>
      </c>
      <c r="AK356" s="25">
        <f t="shared" si="101"/>
        <v>0</v>
      </c>
      <c r="AL356" s="25">
        <f t="shared" si="100"/>
        <v>0</v>
      </c>
      <c r="AM356" s="25">
        <f t="shared" si="100"/>
        <v>0</v>
      </c>
      <c r="AN356" s="25">
        <f t="shared" si="100"/>
        <v>0</v>
      </c>
      <c r="AO356" s="25">
        <v>0</v>
      </c>
      <c r="AP356" s="25">
        <v>0</v>
      </c>
      <c r="AQ356" s="25">
        <v>0</v>
      </c>
      <c r="AR356" s="25">
        <v>0</v>
      </c>
      <c r="AS356" s="25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25">
        <v>0</v>
      </c>
      <c r="BJ356" s="25">
        <v>0</v>
      </c>
      <c r="BK356" s="25">
        <v>0</v>
      </c>
      <c r="BL356" s="25">
        <v>0</v>
      </c>
      <c r="BM356" s="25" t="s">
        <v>34</v>
      </c>
      <c r="BN356" s="25" t="s">
        <v>34</v>
      </c>
      <c r="BO356" s="25" t="s">
        <v>34</v>
      </c>
      <c r="BP356" s="25" t="s">
        <v>34</v>
      </c>
      <c r="BQ356" s="25" t="s">
        <v>34</v>
      </c>
      <c r="BR356" s="26" t="s">
        <v>704</v>
      </c>
      <c r="BS356" s="16"/>
    </row>
    <row r="357" spans="1:71" s="17" customFormat="1" ht="47.25" x14ac:dyDescent="0.25">
      <c r="A357" s="47" t="s">
        <v>403</v>
      </c>
      <c r="B357" s="45" t="s">
        <v>739</v>
      </c>
      <c r="C357" s="52" t="s">
        <v>740</v>
      </c>
      <c r="D357" s="24" t="s">
        <v>34</v>
      </c>
      <c r="E357" s="24" t="s">
        <v>34</v>
      </c>
      <c r="F357" s="24" t="s">
        <v>34</v>
      </c>
      <c r="G357" s="24" t="s">
        <v>34</v>
      </c>
      <c r="H357" s="24" t="s">
        <v>34</v>
      </c>
      <c r="I357" s="24" t="s">
        <v>34</v>
      </c>
      <c r="J357" s="24" t="s">
        <v>34</v>
      </c>
      <c r="K357" s="25" t="s">
        <v>34</v>
      </c>
      <c r="L357" s="25" t="s">
        <v>34</v>
      </c>
      <c r="M357" s="25" t="s">
        <v>34</v>
      </c>
      <c r="N357" s="25" t="s">
        <v>34</v>
      </c>
      <c r="O357" s="25" t="s">
        <v>34</v>
      </c>
      <c r="P357" s="25" t="s">
        <v>34</v>
      </c>
      <c r="Q357" s="25" t="s">
        <v>34</v>
      </c>
      <c r="R357" s="25" t="s">
        <v>34</v>
      </c>
      <c r="S357" s="25" t="s">
        <v>34</v>
      </c>
      <c r="T357" s="25" t="s">
        <v>34</v>
      </c>
      <c r="U357" s="25" t="s">
        <v>34</v>
      </c>
      <c r="V357" s="25" t="s">
        <v>34</v>
      </c>
      <c r="W357" s="25" t="s">
        <v>34</v>
      </c>
      <c r="X357" s="25" t="s">
        <v>34</v>
      </c>
      <c r="Y357" s="25" t="s">
        <v>34</v>
      </c>
      <c r="Z357" s="25" t="s">
        <v>34</v>
      </c>
      <c r="AA357" s="25" t="s">
        <v>34</v>
      </c>
      <c r="AB357" s="25" t="s">
        <v>34</v>
      </c>
      <c r="AC357" s="25" t="s">
        <v>34</v>
      </c>
      <c r="AD357" s="25" t="s">
        <v>34</v>
      </c>
      <c r="AE357" s="25" t="s">
        <v>34</v>
      </c>
      <c r="AF357" s="25" t="s">
        <v>34</v>
      </c>
      <c r="AG357" s="25" t="s">
        <v>34</v>
      </c>
      <c r="AH357" s="25" t="s">
        <v>34</v>
      </c>
      <c r="AI357" s="25">
        <f t="shared" si="101"/>
        <v>0</v>
      </c>
      <c r="AJ357" s="25">
        <f t="shared" si="101"/>
        <v>0</v>
      </c>
      <c r="AK357" s="25">
        <f t="shared" si="101"/>
        <v>0</v>
      </c>
      <c r="AL357" s="25">
        <f t="shared" si="100"/>
        <v>0</v>
      </c>
      <c r="AM357" s="25">
        <f t="shared" si="100"/>
        <v>0</v>
      </c>
      <c r="AN357" s="25">
        <f t="shared" si="100"/>
        <v>0</v>
      </c>
      <c r="AO357" s="25">
        <v>0</v>
      </c>
      <c r="AP357" s="25">
        <v>0</v>
      </c>
      <c r="AQ357" s="25">
        <v>0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25">
        <v>0</v>
      </c>
      <c r="BJ357" s="25">
        <v>0</v>
      </c>
      <c r="BK357" s="25">
        <v>0</v>
      </c>
      <c r="BL357" s="25">
        <v>0</v>
      </c>
      <c r="BM357" s="25" t="s">
        <v>34</v>
      </c>
      <c r="BN357" s="25" t="s">
        <v>34</v>
      </c>
      <c r="BO357" s="25" t="s">
        <v>34</v>
      </c>
      <c r="BP357" s="25" t="s">
        <v>34</v>
      </c>
      <c r="BQ357" s="25" t="s">
        <v>34</v>
      </c>
      <c r="BR357" s="26" t="s">
        <v>604</v>
      </c>
      <c r="BS357" s="16"/>
    </row>
    <row r="358" spans="1:71" s="17" customFormat="1" ht="47.25" x14ac:dyDescent="0.25">
      <c r="A358" s="47" t="s">
        <v>403</v>
      </c>
      <c r="B358" s="45" t="s">
        <v>741</v>
      </c>
      <c r="C358" s="52" t="s">
        <v>742</v>
      </c>
      <c r="D358" s="24" t="s">
        <v>34</v>
      </c>
      <c r="E358" s="24" t="s">
        <v>34</v>
      </c>
      <c r="F358" s="24" t="s">
        <v>34</v>
      </c>
      <c r="G358" s="24" t="s">
        <v>34</v>
      </c>
      <c r="H358" s="24" t="s">
        <v>34</v>
      </c>
      <c r="I358" s="24" t="s">
        <v>34</v>
      </c>
      <c r="J358" s="24" t="s">
        <v>34</v>
      </c>
      <c r="K358" s="25" t="s">
        <v>34</v>
      </c>
      <c r="L358" s="25" t="s">
        <v>34</v>
      </c>
      <c r="M358" s="25" t="s">
        <v>34</v>
      </c>
      <c r="N358" s="25" t="s">
        <v>34</v>
      </c>
      <c r="O358" s="25" t="s">
        <v>34</v>
      </c>
      <c r="P358" s="25" t="s">
        <v>34</v>
      </c>
      <c r="Q358" s="25" t="s">
        <v>34</v>
      </c>
      <c r="R358" s="25" t="s">
        <v>34</v>
      </c>
      <c r="S358" s="25" t="s">
        <v>34</v>
      </c>
      <c r="T358" s="25" t="s">
        <v>34</v>
      </c>
      <c r="U358" s="25" t="s">
        <v>34</v>
      </c>
      <c r="V358" s="25" t="s">
        <v>34</v>
      </c>
      <c r="W358" s="25" t="s">
        <v>34</v>
      </c>
      <c r="X358" s="25" t="s">
        <v>34</v>
      </c>
      <c r="Y358" s="25" t="s">
        <v>34</v>
      </c>
      <c r="Z358" s="25" t="s">
        <v>34</v>
      </c>
      <c r="AA358" s="25" t="s">
        <v>34</v>
      </c>
      <c r="AB358" s="25" t="s">
        <v>34</v>
      </c>
      <c r="AC358" s="25" t="s">
        <v>34</v>
      </c>
      <c r="AD358" s="25" t="s">
        <v>34</v>
      </c>
      <c r="AE358" s="25" t="s">
        <v>34</v>
      </c>
      <c r="AF358" s="25" t="s">
        <v>34</v>
      </c>
      <c r="AG358" s="25" t="s">
        <v>34</v>
      </c>
      <c r="AH358" s="25" t="s">
        <v>34</v>
      </c>
      <c r="AI358" s="25">
        <f t="shared" si="101"/>
        <v>0</v>
      </c>
      <c r="AJ358" s="25">
        <f t="shared" si="101"/>
        <v>0</v>
      </c>
      <c r="AK358" s="25">
        <f t="shared" si="101"/>
        <v>0</v>
      </c>
      <c r="AL358" s="25">
        <f t="shared" si="100"/>
        <v>0</v>
      </c>
      <c r="AM358" s="25">
        <f t="shared" si="100"/>
        <v>0</v>
      </c>
      <c r="AN358" s="25">
        <f t="shared" si="100"/>
        <v>0</v>
      </c>
      <c r="AO358" s="25">
        <v>0</v>
      </c>
      <c r="AP358" s="25">
        <v>0</v>
      </c>
      <c r="AQ358" s="25">
        <v>0</v>
      </c>
      <c r="AR358" s="25">
        <v>0</v>
      </c>
      <c r="AS358" s="25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25">
        <v>0</v>
      </c>
      <c r="BJ358" s="25">
        <v>0</v>
      </c>
      <c r="BK358" s="25">
        <v>0</v>
      </c>
      <c r="BL358" s="25">
        <v>0</v>
      </c>
      <c r="BM358" s="25" t="s">
        <v>34</v>
      </c>
      <c r="BN358" s="25" t="s">
        <v>34</v>
      </c>
      <c r="BO358" s="25" t="s">
        <v>34</v>
      </c>
      <c r="BP358" s="25" t="s">
        <v>34</v>
      </c>
      <c r="BQ358" s="25" t="s">
        <v>34</v>
      </c>
      <c r="BR358" s="26" t="s">
        <v>604</v>
      </c>
      <c r="BS358" s="16"/>
    </row>
    <row r="359" spans="1:71" s="17" customFormat="1" ht="47.25" x14ac:dyDescent="0.25">
      <c r="A359" s="47" t="s">
        <v>403</v>
      </c>
      <c r="B359" s="45" t="s">
        <v>743</v>
      </c>
      <c r="C359" s="52" t="s">
        <v>744</v>
      </c>
      <c r="D359" s="24" t="s">
        <v>34</v>
      </c>
      <c r="E359" s="24" t="s">
        <v>34</v>
      </c>
      <c r="F359" s="24" t="s">
        <v>34</v>
      </c>
      <c r="G359" s="24" t="s">
        <v>34</v>
      </c>
      <c r="H359" s="24" t="s">
        <v>34</v>
      </c>
      <c r="I359" s="24" t="s">
        <v>34</v>
      </c>
      <c r="J359" s="24" t="s">
        <v>34</v>
      </c>
      <c r="K359" s="25" t="s">
        <v>34</v>
      </c>
      <c r="L359" s="25" t="s">
        <v>34</v>
      </c>
      <c r="M359" s="25" t="s">
        <v>34</v>
      </c>
      <c r="N359" s="25" t="s">
        <v>34</v>
      </c>
      <c r="O359" s="25" t="s">
        <v>34</v>
      </c>
      <c r="P359" s="25" t="s">
        <v>34</v>
      </c>
      <c r="Q359" s="25" t="s">
        <v>34</v>
      </c>
      <c r="R359" s="25" t="s">
        <v>34</v>
      </c>
      <c r="S359" s="25" t="s">
        <v>34</v>
      </c>
      <c r="T359" s="25" t="s">
        <v>34</v>
      </c>
      <c r="U359" s="25" t="s">
        <v>34</v>
      </c>
      <c r="V359" s="25" t="s">
        <v>34</v>
      </c>
      <c r="W359" s="25" t="s">
        <v>34</v>
      </c>
      <c r="X359" s="25" t="s">
        <v>34</v>
      </c>
      <c r="Y359" s="25" t="s">
        <v>34</v>
      </c>
      <c r="Z359" s="25" t="s">
        <v>34</v>
      </c>
      <c r="AA359" s="25" t="s">
        <v>34</v>
      </c>
      <c r="AB359" s="25" t="s">
        <v>34</v>
      </c>
      <c r="AC359" s="25" t="s">
        <v>34</v>
      </c>
      <c r="AD359" s="25" t="s">
        <v>34</v>
      </c>
      <c r="AE359" s="25" t="s">
        <v>34</v>
      </c>
      <c r="AF359" s="25" t="s">
        <v>34</v>
      </c>
      <c r="AG359" s="25" t="s">
        <v>34</v>
      </c>
      <c r="AH359" s="25" t="s">
        <v>34</v>
      </c>
      <c r="AI359" s="25">
        <f t="shared" si="101"/>
        <v>0</v>
      </c>
      <c r="AJ359" s="25">
        <f t="shared" si="101"/>
        <v>0</v>
      </c>
      <c r="AK359" s="25">
        <f t="shared" si="101"/>
        <v>0</v>
      </c>
      <c r="AL359" s="25">
        <f t="shared" si="100"/>
        <v>0</v>
      </c>
      <c r="AM359" s="25">
        <f t="shared" si="100"/>
        <v>0</v>
      </c>
      <c r="AN359" s="25">
        <f t="shared" si="100"/>
        <v>0</v>
      </c>
      <c r="AO359" s="25">
        <v>0</v>
      </c>
      <c r="AP359" s="25">
        <v>0</v>
      </c>
      <c r="AQ359" s="25">
        <v>0</v>
      </c>
      <c r="AR359" s="25">
        <v>0</v>
      </c>
      <c r="AS359" s="25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25">
        <v>0</v>
      </c>
      <c r="BJ359" s="25">
        <v>0</v>
      </c>
      <c r="BK359" s="25">
        <v>0</v>
      </c>
      <c r="BL359" s="25">
        <v>0</v>
      </c>
      <c r="BM359" s="25" t="s">
        <v>34</v>
      </c>
      <c r="BN359" s="25" t="s">
        <v>34</v>
      </c>
      <c r="BO359" s="25" t="s">
        <v>34</v>
      </c>
      <c r="BP359" s="25" t="s">
        <v>34</v>
      </c>
      <c r="BQ359" s="25" t="s">
        <v>34</v>
      </c>
      <c r="BR359" s="26" t="s">
        <v>604</v>
      </c>
      <c r="BS359" s="16"/>
    </row>
    <row r="360" spans="1:71" s="17" customFormat="1" ht="47.25" x14ac:dyDescent="0.25">
      <c r="A360" s="47" t="s">
        <v>403</v>
      </c>
      <c r="B360" s="45" t="s">
        <v>745</v>
      </c>
      <c r="C360" s="52" t="s">
        <v>746</v>
      </c>
      <c r="D360" s="24" t="s">
        <v>34</v>
      </c>
      <c r="E360" s="24" t="s">
        <v>34</v>
      </c>
      <c r="F360" s="24" t="s">
        <v>34</v>
      </c>
      <c r="G360" s="24" t="s">
        <v>34</v>
      </c>
      <c r="H360" s="24" t="s">
        <v>34</v>
      </c>
      <c r="I360" s="24" t="s">
        <v>34</v>
      </c>
      <c r="J360" s="24" t="s">
        <v>34</v>
      </c>
      <c r="K360" s="25" t="s">
        <v>34</v>
      </c>
      <c r="L360" s="25" t="s">
        <v>34</v>
      </c>
      <c r="M360" s="25" t="s">
        <v>34</v>
      </c>
      <c r="N360" s="25" t="s">
        <v>34</v>
      </c>
      <c r="O360" s="25" t="s">
        <v>34</v>
      </c>
      <c r="P360" s="25" t="s">
        <v>34</v>
      </c>
      <c r="Q360" s="25" t="s">
        <v>34</v>
      </c>
      <c r="R360" s="25" t="s">
        <v>34</v>
      </c>
      <c r="S360" s="25" t="s">
        <v>34</v>
      </c>
      <c r="T360" s="25" t="s">
        <v>34</v>
      </c>
      <c r="U360" s="25" t="s">
        <v>34</v>
      </c>
      <c r="V360" s="25" t="s">
        <v>34</v>
      </c>
      <c r="W360" s="25" t="s">
        <v>34</v>
      </c>
      <c r="X360" s="25" t="s">
        <v>34</v>
      </c>
      <c r="Y360" s="25" t="s">
        <v>34</v>
      </c>
      <c r="Z360" s="25" t="s">
        <v>34</v>
      </c>
      <c r="AA360" s="25" t="s">
        <v>34</v>
      </c>
      <c r="AB360" s="25" t="s">
        <v>34</v>
      </c>
      <c r="AC360" s="25" t="s">
        <v>34</v>
      </c>
      <c r="AD360" s="25" t="s">
        <v>34</v>
      </c>
      <c r="AE360" s="25" t="s">
        <v>34</v>
      </c>
      <c r="AF360" s="25" t="s">
        <v>34</v>
      </c>
      <c r="AG360" s="25" t="s">
        <v>34</v>
      </c>
      <c r="AH360" s="25" t="s">
        <v>34</v>
      </c>
      <c r="AI360" s="25">
        <f t="shared" si="101"/>
        <v>0</v>
      </c>
      <c r="AJ360" s="25">
        <f t="shared" si="101"/>
        <v>0</v>
      </c>
      <c r="AK360" s="25">
        <f t="shared" si="101"/>
        <v>0</v>
      </c>
      <c r="AL360" s="25">
        <f t="shared" si="100"/>
        <v>0</v>
      </c>
      <c r="AM360" s="25">
        <f t="shared" si="100"/>
        <v>0</v>
      </c>
      <c r="AN360" s="25">
        <f t="shared" si="100"/>
        <v>0</v>
      </c>
      <c r="AO360" s="25">
        <v>0</v>
      </c>
      <c r="AP360" s="25">
        <v>0</v>
      </c>
      <c r="AQ360" s="25">
        <v>0</v>
      </c>
      <c r="AR360" s="25">
        <v>0</v>
      </c>
      <c r="AS360" s="25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25">
        <v>0</v>
      </c>
      <c r="BJ360" s="25">
        <v>0</v>
      </c>
      <c r="BK360" s="25">
        <v>0</v>
      </c>
      <c r="BL360" s="25">
        <v>0</v>
      </c>
      <c r="BM360" s="25" t="s">
        <v>34</v>
      </c>
      <c r="BN360" s="25" t="s">
        <v>34</v>
      </c>
      <c r="BO360" s="25" t="s">
        <v>34</v>
      </c>
      <c r="BP360" s="25" t="s">
        <v>34</v>
      </c>
      <c r="BQ360" s="25" t="s">
        <v>34</v>
      </c>
      <c r="BR360" s="26" t="s">
        <v>604</v>
      </c>
      <c r="BS360" s="16"/>
    </row>
    <row r="361" spans="1:71" s="17" customFormat="1" ht="47.25" x14ac:dyDescent="0.25">
      <c r="A361" s="47" t="s">
        <v>403</v>
      </c>
      <c r="B361" s="45" t="s">
        <v>747</v>
      </c>
      <c r="C361" s="52" t="s">
        <v>748</v>
      </c>
      <c r="D361" s="24" t="s">
        <v>34</v>
      </c>
      <c r="E361" s="24" t="s">
        <v>34</v>
      </c>
      <c r="F361" s="24" t="s">
        <v>34</v>
      </c>
      <c r="G361" s="24" t="s">
        <v>34</v>
      </c>
      <c r="H361" s="24" t="s">
        <v>34</v>
      </c>
      <c r="I361" s="24" t="s">
        <v>34</v>
      </c>
      <c r="J361" s="24" t="s">
        <v>34</v>
      </c>
      <c r="K361" s="25" t="s">
        <v>34</v>
      </c>
      <c r="L361" s="25" t="s">
        <v>34</v>
      </c>
      <c r="M361" s="25" t="s">
        <v>34</v>
      </c>
      <c r="N361" s="25" t="s">
        <v>34</v>
      </c>
      <c r="O361" s="25" t="s">
        <v>34</v>
      </c>
      <c r="P361" s="25" t="s">
        <v>34</v>
      </c>
      <c r="Q361" s="25" t="s">
        <v>34</v>
      </c>
      <c r="R361" s="25" t="s">
        <v>34</v>
      </c>
      <c r="S361" s="25" t="s">
        <v>34</v>
      </c>
      <c r="T361" s="25" t="s">
        <v>34</v>
      </c>
      <c r="U361" s="25" t="s">
        <v>34</v>
      </c>
      <c r="V361" s="25" t="s">
        <v>34</v>
      </c>
      <c r="W361" s="25" t="s">
        <v>34</v>
      </c>
      <c r="X361" s="25" t="s">
        <v>34</v>
      </c>
      <c r="Y361" s="25" t="s">
        <v>34</v>
      </c>
      <c r="Z361" s="25" t="s">
        <v>34</v>
      </c>
      <c r="AA361" s="25" t="s">
        <v>34</v>
      </c>
      <c r="AB361" s="25" t="s">
        <v>34</v>
      </c>
      <c r="AC361" s="25" t="s">
        <v>34</v>
      </c>
      <c r="AD361" s="25" t="s">
        <v>34</v>
      </c>
      <c r="AE361" s="25" t="s">
        <v>34</v>
      </c>
      <c r="AF361" s="25" t="s">
        <v>34</v>
      </c>
      <c r="AG361" s="25" t="s">
        <v>34</v>
      </c>
      <c r="AH361" s="25" t="s">
        <v>34</v>
      </c>
      <c r="AI361" s="25">
        <f t="shared" si="101"/>
        <v>0</v>
      </c>
      <c r="AJ361" s="25">
        <f t="shared" si="101"/>
        <v>0</v>
      </c>
      <c r="AK361" s="25">
        <f t="shared" si="101"/>
        <v>0</v>
      </c>
      <c r="AL361" s="25">
        <f t="shared" si="100"/>
        <v>0</v>
      </c>
      <c r="AM361" s="25">
        <f t="shared" si="100"/>
        <v>0</v>
      </c>
      <c r="AN361" s="25">
        <f t="shared" si="100"/>
        <v>0</v>
      </c>
      <c r="AO361" s="25">
        <v>0</v>
      </c>
      <c r="AP361" s="25">
        <v>0</v>
      </c>
      <c r="AQ361" s="25">
        <v>0</v>
      </c>
      <c r="AR361" s="25">
        <v>0</v>
      </c>
      <c r="AS361" s="25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25">
        <v>0</v>
      </c>
      <c r="BJ361" s="25">
        <v>0</v>
      </c>
      <c r="BK361" s="25">
        <v>0</v>
      </c>
      <c r="BL361" s="25">
        <v>0</v>
      </c>
      <c r="BM361" s="25" t="s">
        <v>34</v>
      </c>
      <c r="BN361" s="25" t="s">
        <v>34</v>
      </c>
      <c r="BO361" s="25" t="s">
        <v>34</v>
      </c>
      <c r="BP361" s="25" t="s">
        <v>34</v>
      </c>
      <c r="BQ361" s="25" t="s">
        <v>34</v>
      </c>
      <c r="BR361" s="26" t="s">
        <v>604</v>
      </c>
      <c r="BS361" s="16"/>
    </row>
    <row r="362" spans="1:71" s="17" customFormat="1" ht="47.25" x14ac:dyDescent="0.25">
      <c r="A362" s="47" t="s">
        <v>403</v>
      </c>
      <c r="B362" s="45" t="s">
        <v>749</v>
      </c>
      <c r="C362" s="52" t="s">
        <v>750</v>
      </c>
      <c r="D362" s="24" t="s">
        <v>34</v>
      </c>
      <c r="E362" s="24" t="s">
        <v>34</v>
      </c>
      <c r="F362" s="24" t="s">
        <v>34</v>
      </c>
      <c r="G362" s="24" t="s">
        <v>34</v>
      </c>
      <c r="H362" s="24" t="s">
        <v>34</v>
      </c>
      <c r="I362" s="24" t="s">
        <v>34</v>
      </c>
      <c r="J362" s="24" t="s">
        <v>34</v>
      </c>
      <c r="K362" s="25" t="s">
        <v>34</v>
      </c>
      <c r="L362" s="25" t="s">
        <v>34</v>
      </c>
      <c r="M362" s="25" t="s">
        <v>34</v>
      </c>
      <c r="N362" s="25" t="s">
        <v>34</v>
      </c>
      <c r="O362" s="25" t="s">
        <v>34</v>
      </c>
      <c r="P362" s="25" t="s">
        <v>34</v>
      </c>
      <c r="Q362" s="25" t="s">
        <v>34</v>
      </c>
      <c r="R362" s="25" t="s">
        <v>34</v>
      </c>
      <c r="S362" s="25" t="s">
        <v>34</v>
      </c>
      <c r="T362" s="25" t="s">
        <v>34</v>
      </c>
      <c r="U362" s="25" t="s">
        <v>34</v>
      </c>
      <c r="V362" s="25" t="s">
        <v>34</v>
      </c>
      <c r="W362" s="25" t="s">
        <v>34</v>
      </c>
      <c r="X362" s="25" t="s">
        <v>34</v>
      </c>
      <c r="Y362" s="25" t="s">
        <v>34</v>
      </c>
      <c r="Z362" s="25" t="s">
        <v>34</v>
      </c>
      <c r="AA362" s="25" t="s">
        <v>34</v>
      </c>
      <c r="AB362" s="25" t="s">
        <v>34</v>
      </c>
      <c r="AC362" s="25" t="s">
        <v>34</v>
      </c>
      <c r="AD362" s="25" t="s">
        <v>34</v>
      </c>
      <c r="AE362" s="25" t="s">
        <v>34</v>
      </c>
      <c r="AF362" s="25" t="s">
        <v>34</v>
      </c>
      <c r="AG362" s="25" t="s">
        <v>34</v>
      </c>
      <c r="AH362" s="25" t="s">
        <v>34</v>
      </c>
      <c r="AI362" s="25">
        <f t="shared" si="101"/>
        <v>0</v>
      </c>
      <c r="AJ362" s="25">
        <f t="shared" si="101"/>
        <v>0</v>
      </c>
      <c r="AK362" s="25">
        <f t="shared" si="101"/>
        <v>0</v>
      </c>
      <c r="AL362" s="25">
        <f t="shared" si="100"/>
        <v>0</v>
      </c>
      <c r="AM362" s="25">
        <f t="shared" si="100"/>
        <v>0</v>
      </c>
      <c r="AN362" s="25">
        <f t="shared" si="100"/>
        <v>0</v>
      </c>
      <c r="AO362" s="25">
        <v>0</v>
      </c>
      <c r="AP362" s="25">
        <v>0</v>
      </c>
      <c r="AQ362" s="25">
        <v>0</v>
      </c>
      <c r="AR362" s="25">
        <v>0</v>
      </c>
      <c r="AS362" s="25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25">
        <v>0</v>
      </c>
      <c r="BJ362" s="25">
        <v>0</v>
      </c>
      <c r="BK362" s="25">
        <v>0</v>
      </c>
      <c r="BL362" s="25">
        <v>0</v>
      </c>
      <c r="BM362" s="25" t="s">
        <v>34</v>
      </c>
      <c r="BN362" s="25" t="s">
        <v>34</v>
      </c>
      <c r="BO362" s="25" t="s">
        <v>34</v>
      </c>
      <c r="BP362" s="25" t="s">
        <v>34</v>
      </c>
      <c r="BQ362" s="25" t="s">
        <v>34</v>
      </c>
      <c r="BR362" s="26" t="s">
        <v>604</v>
      </c>
      <c r="BS362" s="16"/>
    </row>
    <row r="363" spans="1:71" s="17" customFormat="1" ht="31.5" x14ac:dyDescent="0.25">
      <c r="A363" s="47" t="s">
        <v>403</v>
      </c>
      <c r="B363" s="45" t="s">
        <v>751</v>
      </c>
      <c r="C363" s="52" t="s">
        <v>752</v>
      </c>
      <c r="D363" s="24" t="s">
        <v>34</v>
      </c>
      <c r="E363" s="24" t="s">
        <v>34</v>
      </c>
      <c r="F363" s="24" t="s">
        <v>34</v>
      </c>
      <c r="G363" s="24" t="s">
        <v>34</v>
      </c>
      <c r="H363" s="24" t="s">
        <v>34</v>
      </c>
      <c r="I363" s="24" t="s">
        <v>34</v>
      </c>
      <c r="J363" s="24" t="s">
        <v>34</v>
      </c>
      <c r="K363" s="25" t="s">
        <v>34</v>
      </c>
      <c r="L363" s="25" t="s">
        <v>34</v>
      </c>
      <c r="M363" s="25" t="s">
        <v>34</v>
      </c>
      <c r="N363" s="25" t="s">
        <v>34</v>
      </c>
      <c r="O363" s="25" t="s">
        <v>34</v>
      </c>
      <c r="P363" s="25" t="s">
        <v>34</v>
      </c>
      <c r="Q363" s="25" t="s">
        <v>34</v>
      </c>
      <c r="R363" s="25" t="s">
        <v>34</v>
      </c>
      <c r="S363" s="25" t="s">
        <v>34</v>
      </c>
      <c r="T363" s="25" t="s">
        <v>34</v>
      </c>
      <c r="U363" s="25" t="s">
        <v>34</v>
      </c>
      <c r="V363" s="25" t="s">
        <v>34</v>
      </c>
      <c r="W363" s="25" t="s">
        <v>34</v>
      </c>
      <c r="X363" s="25" t="s">
        <v>34</v>
      </c>
      <c r="Y363" s="25" t="s">
        <v>34</v>
      </c>
      <c r="Z363" s="25" t="s">
        <v>34</v>
      </c>
      <c r="AA363" s="25" t="s">
        <v>34</v>
      </c>
      <c r="AB363" s="25" t="s">
        <v>34</v>
      </c>
      <c r="AC363" s="25" t="s">
        <v>34</v>
      </c>
      <c r="AD363" s="25" t="s">
        <v>34</v>
      </c>
      <c r="AE363" s="25" t="s">
        <v>34</v>
      </c>
      <c r="AF363" s="25" t="s">
        <v>34</v>
      </c>
      <c r="AG363" s="25" t="s">
        <v>34</v>
      </c>
      <c r="AH363" s="25" t="s">
        <v>34</v>
      </c>
      <c r="AI363" s="25">
        <f t="shared" si="101"/>
        <v>0</v>
      </c>
      <c r="AJ363" s="25">
        <f t="shared" si="101"/>
        <v>0</v>
      </c>
      <c r="AK363" s="25">
        <f t="shared" si="101"/>
        <v>0</v>
      </c>
      <c r="AL363" s="25">
        <f t="shared" si="100"/>
        <v>0</v>
      </c>
      <c r="AM363" s="25">
        <f t="shared" si="100"/>
        <v>0</v>
      </c>
      <c r="AN363" s="25">
        <f t="shared" si="100"/>
        <v>0</v>
      </c>
      <c r="AO363" s="25">
        <v>0</v>
      </c>
      <c r="AP363" s="25">
        <v>0</v>
      </c>
      <c r="AQ363" s="25">
        <v>0</v>
      </c>
      <c r="AR363" s="25">
        <v>0</v>
      </c>
      <c r="AS363" s="25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25">
        <v>0</v>
      </c>
      <c r="BJ363" s="25">
        <v>0</v>
      </c>
      <c r="BK363" s="25">
        <v>0</v>
      </c>
      <c r="BL363" s="25">
        <v>0</v>
      </c>
      <c r="BM363" s="25" t="s">
        <v>34</v>
      </c>
      <c r="BN363" s="25" t="s">
        <v>34</v>
      </c>
      <c r="BO363" s="25" t="s">
        <v>34</v>
      </c>
      <c r="BP363" s="25" t="s">
        <v>34</v>
      </c>
      <c r="BQ363" s="25" t="s">
        <v>34</v>
      </c>
      <c r="BR363" s="26" t="s">
        <v>753</v>
      </c>
      <c r="BS363" s="16"/>
    </row>
    <row r="364" spans="1:71" s="17" customFormat="1" ht="31.5" x14ac:dyDescent="0.25">
      <c r="A364" s="47" t="s">
        <v>403</v>
      </c>
      <c r="B364" s="45" t="s">
        <v>754</v>
      </c>
      <c r="C364" s="52" t="s">
        <v>755</v>
      </c>
      <c r="D364" s="24" t="s">
        <v>34</v>
      </c>
      <c r="E364" s="24" t="s">
        <v>34</v>
      </c>
      <c r="F364" s="24" t="s">
        <v>34</v>
      </c>
      <c r="G364" s="24" t="s">
        <v>34</v>
      </c>
      <c r="H364" s="24" t="s">
        <v>34</v>
      </c>
      <c r="I364" s="24" t="s">
        <v>34</v>
      </c>
      <c r="J364" s="24" t="s">
        <v>34</v>
      </c>
      <c r="K364" s="25" t="s">
        <v>34</v>
      </c>
      <c r="L364" s="25" t="s">
        <v>34</v>
      </c>
      <c r="M364" s="25" t="s">
        <v>34</v>
      </c>
      <c r="N364" s="25" t="s">
        <v>34</v>
      </c>
      <c r="O364" s="25" t="s">
        <v>34</v>
      </c>
      <c r="P364" s="25" t="s">
        <v>34</v>
      </c>
      <c r="Q364" s="25" t="s">
        <v>34</v>
      </c>
      <c r="R364" s="25" t="s">
        <v>34</v>
      </c>
      <c r="S364" s="25" t="s">
        <v>34</v>
      </c>
      <c r="T364" s="25" t="s">
        <v>34</v>
      </c>
      <c r="U364" s="25" t="s">
        <v>34</v>
      </c>
      <c r="V364" s="25" t="s">
        <v>34</v>
      </c>
      <c r="W364" s="25" t="s">
        <v>34</v>
      </c>
      <c r="X364" s="25" t="s">
        <v>34</v>
      </c>
      <c r="Y364" s="25" t="s">
        <v>34</v>
      </c>
      <c r="Z364" s="25" t="s">
        <v>34</v>
      </c>
      <c r="AA364" s="25" t="s">
        <v>34</v>
      </c>
      <c r="AB364" s="25" t="s">
        <v>34</v>
      </c>
      <c r="AC364" s="25" t="s">
        <v>34</v>
      </c>
      <c r="AD364" s="25" t="s">
        <v>34</v>
      </c>
      <c r="AE364" s="25" t="s">
        <v>34</v>
      </c>
      <c r="AF364" s="25" t="s">
        <v>34</v>
      </c>
      <c r="AG364" s="25" t="s">
        <v>34</v>
      </c>
      <c r="AH364" s="25" t="s">
        <v>34</v>
      </c>
      <c r="AI364" s="25">
        <f t="shared" si="101"/>
        <v>0</v>
      </c>
      <c r="AJ364" s="25">
        <f t="shared" si="101"/>
        <v>0</v>
      </c>
      <c r="AK364" s="25">
        <f t="shared" si="101"/>
        <v>0</v>
      </c>
      <c r="AL364" s="25">
        <f t="shared" si="100"/>
        <v>0</v>
      </c>
      <c r="AM364" s="25">
        <f t="shared" si="100"/>
        <v>0</v>
      </c>
      <c r="AN364" s="25">
        <f t="shared" si="100"/>
        <v>0</v>
      </c>
      <c r="AO364" s="25">
        <v>0</v>
      </c>
      <c r="AP364" s="25">
        <v>0</v>
      </c>
      <c r="AQ364" s="25">
        <v>0</v>
      </c>
      <c r="AR364" s="25">
        <v>0</v>
      </c>
      <c r="AS364" s="25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25">
        <v>0</v>
      </c>
      <c r="BJ364" s="25">
        <v>0</v>
      </c>
      <c r="BK364" s="25">
        <v>0</v>
      </c>
      <c r="BL364" s="25">
        <v>0</v>
      </c>
      <c r="BM364" s="25" t="s">
        <v>34</v>
      </c>
      <c r="BN364" s="25" t="s">
        <v>34</v>
      </c>
      <c r="BO364" s="25" t="s">
        <v>34</v>
      </c>
      <c r="BP364" s="25" t="s">
        <v>34</v>
      </c>
      <c r="BQ364" s="25" t="s">
        <v>34</v>
      </c>
      <c r="BR364" s="26" t="s">
        <v>753</v>
      </c>
      <c r="BS364" s="16"/>
    </row>
    <row r="365" spans="1:71" s="17" customFormat="1" ht="47.25" x14ac:dyDescent="0.25">
      <c r="A365" s="47" t="s">
        <v>403</v>
      </c>
      <c r="B365" s="45" t="s">
        <v>756</v>
      </c>
      <c r="C365" s="52" t="s">
        <v>757</v>
      </c>
      <c r="D365" s="24" t="s">
        <v>34</v>
      </c>
      <c r="E365" s="24" t="s">
        <v>34</v>
      </c>
      <c r="F365" s="24" t="s">
        <v>34</v>
      </c>
      <c r="G365" s="24" t="s">
        <v>34</v>
      </c>
      <c r="H365" s="24" t="s">
        <v>34</v>
      </c>
      <c r="I365" s="24" t="s">
        <v>34</v>
      </c>
      <c r="J365" s="24" t="s">
        <v>34</v>
      </c>
      <c r="K365" s="25" t="s">
        <v>34</v>
      </c>
      <c r="L365" s="25" t="s">
        <v>34</v>
      </c>
      <c r="M365" s="25" t="s">
        <v>34</v>
      </c>
      <c r="N365" s="25" t="s">
        <v>34</v>
      </c>
      <c r="O365" s="25" t="s">
        <v>34</v>
      </c>
      <c r="P365" s="25" t="s">
        <v>34</v>
      </c>
      <c r="Q365" s="25" t="s">
        <v>34</v>
      </c>
      <c r="R365" s="25" t="s">
        <v>34</v>
      </c>
      <c r="S365" s="25" t="s">
        <v>34</v>
      </c>
      <c r="T365" s="25" t="s">
        <v>34</v>
      </c>
      <c r="U365" s="25" t="s">
        <v>34</v>
      </c>
      <c r="V365" s="25" t="s">
        <v>34</v>
      </c>
      <c r="W365" s="25" t="s">
        <v>34</v>
      </c>
      <c r="X365" s="25" t="s">
        <v>34</v>
      </c>
      <c r="Y365" s="25" t="s">
        <v>34</v>
      </c>
      <c r="Z365" s="25" t="s">
        <v>34</v>
      </c>
      <c r="AA365" s="25" t="s">
        <v>34</v>
      </c>
      <c r="AB365" s="25" t="s">
        <v>34</v>
      </c>
      <c r="AC365" s="25" t="s">
        <v>34</v>
      </c>
      <c r="AD365" s="25" t="s">
        <v>34</v>
      </c>
      <c r="AE365" s="25" t="s">
        <v>34</v>
      </c>
      <c r="AF365" s="25" t="s">
        <v>34</v>
      </c>
      <c r="AG365" s="25" t="s">
        <v>34</v>
      </c>
      <c r="AH365" s="25" t="s">
        <v>34</v>
      </c>
      <c r="AI365" s="25">
        <f t="shared" si="101"/>
        <v>0</v>
      </c>
      <c r="AJ365" s="25">
        <f t="shared" si="101"/>
        <v>0</v>
      </c>
      <c r="AK365" s="25">
        <f t="shared" si="101"/>
        <v>0</v>
      </c>
      <c r="AL365" s="25">
        <f t="shared" si="100"/>
        <v>0</v>
      </c>
      <c r="AM365" s="25">
        <f t="shared" si="100"/>
        <v>0</v>
      </c>
      <c r="AN365" s="25">
        <f t="shared" si="100"/>
        <v>0</v>
      </c>
      <c r="AO365" s="25">
        <v>0</v>
      </c>
      <c r="AP365" s="25">
        <v>0</v>
      </c>
      <c r="AQ365" s="25">
        <v>0</v>
      </c>
      <c r="AR365" s="25">
        <v>0</v>
      </c>
      <c r="AS365" s="25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25">
        <v>0</v>
      </c>
      <c r="BJ365" s="25">
        <v>0</v>
      </c>
      <c r="BK365" s="25">
        <v>0</v>
      </c>
      <c r="BL365" s="25">
        <v>0</v>
      </c>
      <c r="BM365" s="25" t="s">
        <v>34</v>
      </c>
      <c r="BN365" s="25" t="s">
        <v>34</v>
      </c>
      <c r="BO365" s="25" t="s">
        <v>34</v>
      </c>
      <c r="BP365" s="25" t="s">
        <v>34</v>
      </c>
      <c r="BQ365" s="25" t="s">
        <v>34</v>
      </c>
      <c r="BR365" s="26" t="s">
        <v>604</v>
      </c>
      <c r="BS365" s="16"/>
    </row>
    <row r="366" spans="1:71" s="17" customFormat="1" ht="47.25" x14ac:dyDescent="0.25">
      <c r="A366" s="47" t="s">
        <v>403</v>
      </c>
      <c r="B366" s="45" t="s">
        <v>758</v>
      </c>
      <c r="C366" s="52" t="s">
        <v>759</v>
      </c>
      <c r="D366" s="24" t="s">
        <v>34</v>
      </c>
      <c r="E366" s="24" t="s">
        <v>34</v>
      </c>
      <c r="F366" s="24" t="s">
        <v>34</v>
      </c>
      <c r="G366" s="24" t="s">
        <v>34</v>
      </c>
      <c r="H366" s="24" t="s">
        <v>34</v>
      </c>
      <c r="I366" s="24" t="s">
        <v>34</v>
      </c>
      <c r="J366" s="24" t="s">
        <v>34</v>
      </c>
      <c r="K366" s="25" t="s">
        <v>34</v>
      </c>
      <c r="L366" s="25" t="s">
        <v>34</v>
      </c>
      <c r="M366" s="25" t="s">
        <v>34</v>
      </c>
      <c r="N366" s="25" t="s">
        <v>34</v>
      </c>
      <c r="O366" s="25" t="s">
        <v>34</v>
      </c>
      <c r="P366" s="25" t="s">
        <v>34</v>
      </c>
      <c r="Q366" s="25" t="s">
        <v>34</v>
      </c>
      <c r="R366" s="25" t="s">
        <v>34</v>
      </c>
      <c r="S366" s="25" t="s">
        <v>34</v>
      </c>
      <c r="T366" s="25" t="s">
        <v>34</v>
      </c>
      <c r="U366" s="25" t="s">
        <v>34</v>
      </c>
      <c r="V366" s="25" t="s">
        <v>34</v>
      </c>
      <c r="W366" s="25" t="s">
        <v>34</v>
      </c>
      <c r="X366" s="25" t="s">
        <v>34</v>
      </c>
      <c r="Y366" s="25" t="s">
        <v>34</v>
      </c>
      <c r="Z366" s="25" t="s">
        <v>34</v>
      </c>
      <c r="AA366" s="25" t="s">
        <v>34</v>
      </c>
      <c r="AB366" s="25" t="s">
        <v>34</v>
      </c>
      <c r="AC366" s="25" t="s">
        <v>34</v>
      </c>
      <c r="AD366" s="25" t="s">
        <v>34</v>
      </c>
      <c r="AE366" s="25" t="s">
        <v>34</v>
      </c>
      <c r="AF366" s="25" t="s">
        <v>34</v>
      </c>
      <c r="AG366" s="25" t="s">
        <v>34</v>
      </c>
      <c r="AH366" s="25" t="s">
        <v>34</v>
      </c>
      <c r="AI366" s="25">
        <f t="shared" si="101"/>
        <v>0</v>
      </c>
      <c r="AJ366" s="25">
        <f t="shared" si="101"/>
        <v>0</v>
      </c>
      <c r="AK366" s="25">
        <f t="shared" si="101"/>
        <v>0</v>
      </c>
      <c r="AL366" s="25">
        <f t="shared" si="100"/>
        <v>0</v>
      </c>
      <c r="AM366" s="25">
        <f t="shared" si="100"/>
        <v>0</v>
      </c>
      <c r="AN366" s="25">
        <f t="shared" si="100"/>
        <v>0</v>
      </c>
      <c r="AO366" s="25">
        <v>0</v>
      </c>
      <c r="AP366" s="25">
        <v>0</v>
      </c>
      <c r="AQ366" s="25">
        <v>0</v>
      </c>
      <c r="AR366" s="25">
        <v>0</v>
      </c>
      <c r="AS366" s="25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25">
        <v>0</v>
      </c>
      <c r="BJ366" s="25">
        <v>0</v>
      </c>
      <c r="BK366" s="25">
        <v>0</v>
      </c>
      <c r="BL366" s="25">
        <v>0</v>
      </c>
      <c r="BM366" s="25" t="s">
        <v>34</v>
      </c>
      <c r="BN366" s="25" t="s">
        <v>34</v>
      </c>
      <c r="BO366" s="25" t="s">
        <v>34</v>
      </c>
      <c r="BP366" s="25" t="s">
        <v>34</v>
      </c>
      <c r="BQ366" s="25" t="s">
        <v>34</v>
      </c>
      <c r="BR366" s="26" t="s">
        <v>604</v>
      </c>
      <c r="BS366" s="16"/>
    </row>
    <row r="367" spans="1:71" s="17" customFormat="1" ht="47.25" x14ac:dyDescent="0.25">
      <c r="A367" s="47" t="s">
        <v>403</v>
      </c>
      <c r="B367" s="45" t="s">
        <v>760</v>
      </c>
      <c r="C367" s="52" t="s">
        <v>761</v>
      </c>
      <c r="D367" s="24" t="s">
        <v>34</v>
      </c>
      <c r="E367" s="24" t="s">
        <v>34</v>
      </c>
      <c r="F367" s="24" t="s">
        <v>34</v>
      </c>
      <c r="G367" s="24" t="s">
        <v>34</v>
      </c>
      <c r="H367" s="24" t="s">
        <v>34</v>
      </c>
      <c r="I367" s="24" t="s">
        <v>34</v>
      </c>
      <c r="J367" s="24" t="s">
        <v>34</v>
      </c>
      <c r="K367" s="25" t="s">
        <v>34</v>
      </c>
      <c r="L367" s="25" t="s">
        <v>34</v>
      </c>
      <c r="M367" s="25" t="s">
        <v>34</v>
      </c>
      <c r="N367" s="25" t="s">
        <v>34</v>
      </c>
      <c r="O367" s="25" t="s">
        <v>34</v>
      </c>
      <c r="P367" s="25" t="s">
        <v>34</v>
      </c>
      <c r="Q367" s="25" t="s">
        <v>34</v>
      </c>
      <c r="R367" s="25" t="s">
        <v>34</v>
      </c>
      <c r="S367" s="25" t="s">
        <v>34</v>
      </c>
      <c r="T367" s="25" t="s">
        <v>34</v>
      </c>
      <c r="U367" s="25" t="s">
        <v>34</v>
      </c>
      <c r="V367" s="25" t="s">
        <v>34</v>
      </c>
      <c r="W367" s="25" t="s">
        <v>34</v>
      </c>
      <c r="X367" s="25" t="s">
        <v>34</v>
      </c>
      <c r="Y367" s="25" t="s">
        <v>34</v>
      </c>
      <c r="Z367" s="25" t="s">
        <v>34</v>
      </c>
      <c r="AA367" s="25" t="s">
        <v>34</v>
      </c>
      <c r="AB367" s="25" t="s">
        <v>34</v>
      </c>
      <c r="AC367" s="25" t="s">
        <v>34</v>
      </c>
      <c r="AD367" s="25" t="s">
        <v>34</v>
      </c>
      <c r="AE367" s="25" t="s">
        <v>34</v>
      </c>
      <c r="AF367" s="25" t="s">
        <v>34</v>
      </c>
      <c r="AG367" s="25" t="s">
        <v>34</v>
      </c>
      <c r="AH367" s="25" t="s">
        <v>34</v>
      </c>
      <c r="AI367" s="25">
        <f t="shared" si="101"/>
        <v>0</v>
      </c>
      <c r="AJ367" s="25">
        <f t="shared" si="101"/>
        <v>0</v>
      </c>
      <c r="AK367" s="25">
        <f t="shared" si="101"/>
        <v>0</v>
      </c>
      <c r="AL367" s="25">
        <f t="shared" si="100"/>
        <v>0</v>
      </c>
      <c r="AM367" s="25">
        <f t="shared" si="100"/>
        <v>0</v>
      </c>
      <c r="AN367" s="25">
        <f t="shared" si="100"/>
        <v>0</v>
      </c>
      <c r="AO367" s="25">
        <v>0</v>
      </c>
      <c r="AP367" s="25">
        <v>0</v>
      </c>
      <c r="AQ367" s="25">
        <v>0</v>
      </c>
      <c r="AR367" s="25">
        <v>0</v>
      </c>
      <c r="AS367" s="25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25">
        <v>0</v>
      </c>
      <c r="BJ367" s="25">
        <v>0</v>
      </c>
      <c r="BK367" s="25">
        <v>0</v>
      </c>
      <c r="BL367" s="25">
        <v>0</v>
      </c>
      <c r="BM367" s="25" t="s">
        <v>34</v>
      </c>
      <c r="BN367" s="25" t="s">
        <v>34</v>
      </c>
      <c r="BO367" s="25" t="s">
        <v>34</v>
      </c>
      <c r="BP367" s="25" t="s">
        <v>34</v>
      </c>
      <c r="BQ367" s="25" t="s">
        <v>34</v>
      </c>
      <c r="BR367" s="26" t="s">
        <v>604</v>
      </c>
      <c r="BS367" s="16"/>
    </row>
    <row r="368" spans="1:71" s="17" customFormat="1" ht="47.25" x14ac:dyDescent="0.25">
      <c r="A368" s="47" t="s">
        <v>403</v>
      </c>
      <c r="B368" s="45" t="s">
        <v>762</v>
      </c>
      <c r="C368" s="52" t="s">
        <v>763</v>
      </c>
      <c r="D368" s="24" t="s">
        <v>34</v>
      </c>
      <c r="E368" s="24" t="s">
        <v>34</v>
      </c>
      <c r="F368" s="24" t="s">
        <v>34</v>
      </c>
      <c r="G368" s="24" t="s">
        <v>34</v>
      </c>
      <c r="H368" s="24" t="s">
        <v>34</v>
      </c>
      <c r="I368" s="24" t="s">
        <v>34</v>
      </c>
      <c r="J368" s="24" t="s">
        <v>34</v>
      </c>
      <c r="K368" s="25" t="s">
        <v>34</v>
      </c>
      <c r="L368" s="25" t="s">
        <v>34</v>
      </c>
      <c r="M368" s="25" t="s">
        <v>34</v>
      </c>
      <c r="N368" s="25" t="s">
        <v>34</v>
      </c>
      <c r="O368" s="25" t="s">
        <v>34</v>
      </c>
      <c r="P368" s="25" t="s">
        <v>34</v>
      </c>
      <c r="Q368" s="25" t="s">
        <v>34</v>
      </c>
      <c r="R368" s="25" t="s">
        <v>34</v>
      </c>
      <c r="S368" s="25" t="s">
        <v>34</v>
      </c>
      <c r="T368" s="25" t="s">
        <v>34</v>
      </c>
      <c r="U368" s="25" t="s">
        <v>34</v>
      </c>
      <c r="V368" s="25" t="s">
        <v>34</v>
      </c>
      <c r="W368" s="25" t="s">
        <v>34</v>
      </c>
      <c r="X368" s="25" t="s">
        <v>34</v>
      </c>
      <c r="Y368" s="25" t="s">
        <v>34</v>
      </c>
      <c r="Z368" s="25" t="s">
        <v>34</v>
      </c>
      <c r="AA368" s="25" t="s">
        <v>34</v>
      </c>
      <c r="AB368" s="25" t="s">
        <v>34</v>
      </c>
      <c r="AC368" s="25" t="s">
        <v>34</v>
      </c>
      <c r="AD368" s="25" t="s">
        <v>34</v>
      </c>
      <c r="AE368" s="25" t="s">
        <v>34</v>
      </c>
      <c r="AF368" s="25" t="s">
        <v>34</v>
      </c>
      <c r="AG368" s="25" t="s">
        <v>34</v>
      </c>
      <c r="AH368" s="25" t="s">
        <v>34</v>
      </c>
      <c r="AI368" s="25">
        <f t="shared" si="101"/>
        <v>0</v>
      </c>
      <c r="AJ368" s="25">
        <f t="shared" si="101"/>
        <v>0</v>
      </c>
      <c r="AK368" s="25">
        <f t="shared" si="101"/>
        <v>0</v>
      </c>
      <c r="AL368" s="25">
        <f t="shared" si="100"/>
        <v>0</v>
      </c>
      <c r="AM368" s="25">
        <f t="shared" si="100"/>
        <v>0</v>
      </c>
      <c r="AN368" s="25">
        <f t="shared" si="100"/>
        <v>0</v>
      </c>
      <c r="AO368" s="25">
        <v>0</v>
      </c>
      <c r="AP368" s="25">
        <v>0</v>
      </c>
      <c r="AQ368" s="25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25">
        <v>0</v>
      </c>
      <c r="BJ368" s="25">
        <v>0</v>
      </c>
      <c r="BK368" s="25">
        <v>0</v>
      </c>
      <c r="BL368" s="25">
        <v>0</v>
      </c>
      <c r="BM368" s="25" t="s">
        <v>34</v>
      </c>
      <c r="BN368" s="25" t="s">
        <v>34</v>
      </c>
      <c r="BO368" s="25" t="s">
        <v>34</v>
      </c>
      <c r="BP368" s="25" t="s">
        <v>34</v>
      </c>
      <c r="BQ368" s="25" t="s">
        <v>34</v>
      </c>
      <c r="BR368" s="26" t="s">
        <v>604</v>
      </c>
      <c r="BS368" s="16"/>
    </row>
    <row r="369" spans="1:76" s="17" customFormat="1" ht="47.25" x14ac:dyDescent="0.25">
      <c r="A369" s="47" t="s">
        <v>403</v>
      </c>
      <c r="B369" s="45" t="s">
        <v>764</v>
      </c>
      <c r="C369" s="52" t="s">
        <v>765</v>
      </c>
      <c r="D369" s="24" t="s">
        <v>34</v>
      </c>
      <c r="E369" s="24" t="s">
        <v>34</v>
      </c>
      <c r="F369" s="24" t="s">
        <v>34</v>
      </c>
      <c r="G369" s="24" t="s">
        <v>34</v>
      </c>
      <c r="H369" s="24" t="s">
        <v>34</v>
      </c>
      <c r="I369" s="24" t="s">
        <v>34</v>
      </c>
      <c r="J369" s="24" t="s">
        <v>34</v>
      </c>
      <c r="K369" s="25" t="s">
        <v>34</v>
      </c>
      <c r="L369" s="25" t="s">
        <v>34</v>
      </c>
      <c r="M369" s="25" t="s">
        <v>34</v>
      </c>
      <c r="N369" s="25" t="s">
        <v>34</v>
      </c>
      <c r="O369" s="25" t="s">
        <v>34</v>
      </c>
      <c r="P369" s="25" t="s">
        <v>34</v>
      </c>
      <c r="Q369" s="25" t="s">
        <v>34</v>
      </c>
      <c r="R369" s="25" t="s">
        <v>34</v>
      </c>
      <c r="S369" s="25" t="s">
        <v>34</v>
      </c>
      <c r="T369" s="25" t="s">
        <v>34</v>
      </c>
      <c r="U369" s="25" t="s">
        <v>34</v>
      </c>
      <c r="V369" s="25" t="s">
        <v>34</v>
      </c>
      <c r="W369" s="25" t="s">
        <v>34</v>
      </c>
      <c r="X369" s="25" t="s">
        <v>34</v>
      </c>
      <c r="Y369" s="25" t="s">
        <v>34</v>
      </c>
      <c r="Z369" s="25" t="s">
        <v>34</v>
      </c>
      <c r="AA369" s="25" t="s">
        <v>34</v>
      </c>
      <c r="AB369" s="25" t="s">
        <v>34</v>
      </c>
      <c r="AC369" s="25" t="s">
        <v>34</v>
      </c>
      <c r="AD369" s="25" t="s">
        <v>34</v>
      </c>
      <c r="AE369" s="25" t="s">
        <v>34</v>
      </c>
      <c r="AF369" s="25" t="s">
        <v>34</v>
      </c>
      <c r="AG369" s="25" t="s">
        <v>34</v>
      </c>
      <c r="AH369" s="25" t="s">
        <v>34</v>
      </c>
      <c r="AI369" s="25">
        <f t="shared" si="101"/>
        <v>0</v>
      </c>
      <c r="AJ369" s="25">
        <f t="shared" si="101"/>
        <v>0</v>
      </c>
      <c r="AK369" s="25">
        <f t="shared" si="101"/>
        <v>0</v>
      </c>
      <c r="AL369" s="25">
        <f t="shared" si="100"/>
        <v>0</v>
      </c>
      <c r="AM369" s="25">
        <f t="shared" si="100"/>
        <v>0</v>
      </c>
      <c r="AN369" s="25">
        <f t="shared" si="100"/>
        <v>0</v>
      </c>
      <c r="AO369" s="25">
        <v>0</v>
      </c>
      <c r="AP369" s="25">
        <v>0</v>
      </c>
      <c r="AQ369" s="25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25">
        <v>0</v>
      </c>
      <c r="BJ369" s="25">
        <v>0</v>
      </c>
      <c r="BK369" s="25">
        <v>0</v>
      </c>
      <c r="BL369" s="25">
        <v>0</v>
      </c>
      <c r="BM369" s="25" t="s">
        <v>34</v>
      </c>
      <c r="BN369" s="25" t="s">
        <v>34</v>
      </c>
      <c r="BO369" s="25" t="s">
        <v>34</v>
      </c>
      <c r="BP369" s="25" t="s">
        <v>34</v>
      </c>
      <c r="BQ369" s="25" t="s">
        <v>34</v>
      </c>
      <c r="BR369" s="26" t="s">
        <v>604</v>
      </c>
      <c r="BS369" s="16"/>
    </row>
    <row r="370" spans="1:76" s="17" customFormat="1" ht="47.25" x14ac:dyDescent="0.25">
      <c r="A370" s="47" t="s">
        <v>403</v>
      </c>
      <c r="B370" s="45" t="s">
        <v>766</v>
      </c>
      <c r="C370" s="52" t="s">
        <v>767</v>
      </c>
      <c r="D370" s="24" t="s">
        <v>34</v>
      </c>
      <c r="E370" s="24" t="s">
        <v>34</v>
      </c>
      <c r="F370" s="24" t="s">
        <v>34</v>
      </c>
      <c r="G370" s="24" t="s">
        <v>34</v>
      </c>
      <c r="H370" s="24" t="s">
        <v>34</v>
      </c>
      <c r="I370" s="24" t="s">
        <v>34</v>
      </c>
      <c r="J370" s="24" t="s">
        <v>34</v>
      </c>
      <c r="K370" s="25" t="s">
        <v>34</v>
      </c>
      <c r="L370" s="25" t="s">
        <v>34</v>
      </c>
      <c r="M370" s="25" t="s">
        <v>34</v>
      </c>
      <c r="N370" s="25" t="s">
        <v>34</v>
      </c>
      <c r="O370" s="25" t="s">
        <v>34</v>
      </c>
      <c r="P370" s="25" t="s">
        <v>34</v>
      </c>
      <c r="Q370" s="25" t="s">
        <v>34</v>
      </c>
      <c r="R370" s="25" t="s">
        <v>34</v>
      </c>
      <c r="S370" s="25" t="s">
        <v>34</v>
      </c>
      <c r="T370" s="25" t="s">
        <v>34</v>
      </c>
      <c r="U370" s="25" t="s">
        <v>34</v>
      </c>
      <c r="V370" s="25" t="s">
        <v>34</v>
      </c>
      <c r="W370" s="25" t="s">
        <v>34</v>
      </c>
      <c r="X370" s="25" t="s">
        <v>34</v>
      </c>
      <c r="Y370" s="25" t="s">
        <v>34</v>
      </c>
      <c r="Z370" s="25" t="s">
        <v>34</v>
      </c>
      <c r="AA370" s="25" t="s">
        <v>34</v>
      </c>
      <c r="AB370" s="25" t="s">
        <v>34</v>
      </c>
      <c r="AC370" s="25" t="s">
        <v>34</v>
      </c>
      <c r="AD370" s="25" t="s">
        <v>34</v>
      </c>
      <c r="AE370" s="25" t="s">
        <v>34</v>
      </c>
      <c r="AF370" s="25" t="s">
        <v>34</v>
      </c>
      <c r="AG370" s="25" t="s">
        <v>34</v>
      </c>
      <c r="AH370" s="25" t="s">
        <v>34</v>
      </c>
      <c r="AI370" s="25">
        <f t="shared" si="101"/>
        <v>0</v>
      </c>
      <c r="AJ370" s="25">
        <f t="shared" si="101"/>
        <v>0</v>
      </c>
      <c r="AK370" s="25">
        <f t="shared" si="101"/>
        <v>0</v>
      </c>
      <c r="AL370" s="25">
        <f t="shared" si="100"/>
        <v>0</v>
      </c>
      <c r="AM370" s="25">
        <f t="shared" si="100"/>
        <v>0</v>
      </c>
      <c r="AN370" s="25">
        <f t="shared" si="100"/>
        <v>0</v>
      </c>
      <c r="AO370" s="25">
        <v>0</v>
      </c>
      <c r="AP370" s="25">
        <v>0</v>
      </c>
      <c r="AQ370" s="25">
        <v>0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25">
        <v>0</v>
      </c>
      <c r="BJ370" s="25">
        <v>0</v>
      </c>
      <c r="BK370" s="25">
        <v>0</v>
      </c>
      <c r="BL370" s="25">
        <v>0</v>
      </c>
      <c r="BM370" s="25" t="s">
        <v>34</v>
      </c>
      <c r="BN370" s="25" t="s">
        <v>34</v>
      </c>
      <c r="BO370" s="25" t="s">
        <v>34</v>
      </c>
      <c r="BP370" s="25" t="s">
        <v>34</v>
      </c>
      <c r="BQ370" s="25" t="s">
        <v>34</v>
      </c>
      <c r="BR370" s="26" t="s">
        <v>604</v>
      </c>
      <c r="BS370" s="16"/>
    </row>
    <row r="371" spans="1:76" s="17" customFormat="1" ht="47.25" x14ac:dyDescent="0.25">
      <c r="A371" s="47" t="s">
        <v>403</v>
      </c>
      <c r="B371" s="45" t="s">
        <v>768</v>
      </c>
      <c r="C371" s="52" t="s">
        <v>769</v>
      </c>
      <c r="D371" s="24" t="s">
        <v>34</v>
      </c>
      <c r="E371" s="24" t="s">
        <v>34</v>
      </c>
      <c r="F371" s="24" t="s">
        <v>34</v>
      </c>
      <c r="G371" s="24" t="s">
        <v>34</v>
      </c>
      <c r="H371" s="24" t="s">
        <v>34</v>
      </c>
      <c r="I371" s="24" t="s">
        <v>34</v>
      </c>
      <c r="J371" s="24" t="s">
        <v>34</v>
      </c>
      <c r="K371" s="25" t="s">
        <v>34</v>
      </c>
      <c r="L371" s="25" t="s">
        <v>34</v>
      </c>
      <c r="M371" s="25" t="s">
        <v>34</v>
      </c>
      <c r="N371" s="25" t="s">
        <v>34</v>
      </c>
      <c r="O371" s="25" t="s">
        <v>34</v>
      </c>
      <c r="P371" s="25" t="s">
        <v>34</v>
      </c>
      <c r="Q371" s="25" t="s">
        <v>34</v>
      </c>
      <c r="R371" s="25" t="s">
        <v>34</v>
      </c>
      <c r="S371" s="25" t="s">
        <v>34</v>
      </c>
      <c r="T371" s="25" t="s">
        <v>34</v>
      </c>
      <c r="U371" s="25" t="s">
        <v>34</v>
      </c>
      <c r="V371" s="25" t="s">
        <v>34</v>
      </c>
      <c r="W371" s="25" t="s">
        <v>34</v>
      </c>
      <c r="X371" s="25" t="s">
        <v>34</v>
      </c>
      <c r="Y371" s="25" t="s">
        <v>34</v>
      </c>
      <c r="Z371" s="25" t="s">
        <v>34</v>
      </c>
      <c r="AA371" s="25" t="s">
        <v>34</v>
      </c>
      <c r="AB371" s="25" t="s">
        <v>34</v>
      </c>
      <c r="AC371" s="25" t="s">
        <v>34</v>
      </c>
      <c r="AD371" s="25" t="s">
        <v>34</v>
      </c>
      <c r="AE371" s="25" t="s">
        <v>34</v>
      </c>
      <c r="AF371" s="25" t="s">
        <v>34</v>
      </c>
      <c r="AG371" s="25" t="s">
        <v>34</v>
      </c>
      <c r="AH371" s="25" t="s">
        <v>34</v>
      </c>
      <c r="AI371" s="25">
        <f t="shared" si="101"/>
        <v>0</v>
      </c>
      <c r="AJ371" s="25">
        <f t="shared" si="101"/>
        <v>0</v>
      </c>
      <c r="AK371" s="25">
        <f t="shared" si="101"/>
        <v>0</v>
      </c>
      <c r="AL371" s="25">
        <f t="shared" si="100"/>
        <v>0</v>
      </c>
      <c r="AM371" s="25">
        <f t="shared" si="100"/>
        <v>0</v>
      </c>
      <c r="AN371" s="25">
        <f t="shared" si="100"/>
        <v>0</v>
      </c>
      <c r="AO371" s="25">
        <v>0</v>
      </c>
      <c r="AP371" s="25">
        <v>0</v>
      </c>
      <c r="AQ371" s="25">
        <v>0</v>
      </c>
      <c r="AR371" s="25">
        <v>0</v>
      </c>
      <c r="AS371" s="25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25">
        <v>0</v>
      </c>
      <c r="BJ371" s="25">
        <v>0</v>
      </c>
      <c r="BK371" s="25">
        <v>0</v>
      </c>
      <c r="BL371" s="25">
        <v>0</v>
      </c>
      <c r="BM371" s="25" t="s">
        <v>34</v>
      </c>
      <c r="BN371" s="25" t="s">
        <v>34</v>
      </c>
      <c r="BO371" s="25" t="s">
        <v>34</v>
      </c>
      <c r="BP371" s="25" t="s">
        <v>34</v>
      </c>
      <c r="BQ371" s="25" t="s">
        <v>34</v>
      </c>
      <c r="BR371" s="26" t="s">
        <v>604</v>
      </c>
      <c r="BS371" s="16"/>
    </row>
    <row r="372" spans="1:76" s="17" customFormat="1" ht="47.25" x14ac:dyDescent="0.25">
      <c r="A372" s="47" t="s">
        <v>403</v>
      </c>
      <c r="B372" s="45" t="s">
        <v>770</v>
      </c>
      <c r="C372" s="52" t="s">
        <v>771</v>
      </c>
      <c r="D372" s="24" t="s">
        <v>34</v>
      </c>
      <c r="E372" s="24" t="s">
        <v>34</v>
      </c>
      <c r="F372" s="24" t="s">
        <v>34</v>
      </c>
      <c r="G372" s="24" t="s">
        <v>34</v>
      </c>
      <c r="H372" s="24" t="s">
        <v>34</v>
      </c>
      <c r="I372" s="24" t="s">
        <v>34</v>
      </c>
      <c r="J372" s="24" t="s">
        <v>34</v>
      </c>
      <c r="K372" s="25" t="s">
        <v>34</v>
      </c>
      <c r="L372" s="25" t="s">
        <v>34</v>
      </c>
      <c r="M372" s="25" t="s">
        <v>34</v>
      </c>
      <c r="N372" s="25" t="s">
        <v>34</v>
      </c>
      <c r="O372" s="25" t="s">
        <v>34</v>
      </c>
      <c r="P372" s="25" t="s">
        <v>34</v>
      </c>
      <c r="Q372" s="25" t="s">
        <v>34</v>
      </c>
      <c r="R372" s="25" t="s">
        <v>34</v>
      </c>
      <c r="S372" s="25" t="s">
        <v>34</v>
      </c>
      <c r="T372" s="25" t="s">
        <v>34</v>
      </c>
      <c r="U372" s="25" t="s">
        <v>34</v>
      </c>
      <c r="V372" s="25" t="s">
        <v>34</v>
      </c>
      <c r="W372" s="25" t="s">
        <v>34</v>
      </c>
      <c r="X372" s="25" t="s">
        <v>34</v>
      </c>
      <c r="Y372" s="25" t="s">
        <v>34</v>
      </c>
      <c r="Z372" s="25" t="s">
        <v>34</v>
      </c>
      <c r="AA372" s="25" t="s">
        <v>34</v>
      </c>
      <c r="AB372" s="25" t="s">
        <v>34</v>
      </c>
      <c r="AC372" s="25" t="s">
        <v>34</v>
      </c>
      <c r="AD372" s="25" t="s">
        <v>34</v>
      </c>
      <c r="AE372" s="25" t="s">
        <v>34</v>
      </c>
      <c r="AF372" s="25" t="s">
        <v>34</v>
      </c>
      <c r="AG372" s="25" t="s">
        <v>34</v>
      </c>
      <c r="AH372" s="25" t="s">
        <v>34</v>
      </c>
      <c r="AI372" s="25">
        <f t="shared" si="101"/>
        <v>0</v>
      </c>
      <c r="AJ372" s="25">
        <f t="shared" si="101"/>
        <v>0</v>
      </c>
      <c r="AK372" s="25">
        <f t="shared" si="101"/>
        <v>0</v>
      </c>
      <c r="AL372" s="25">
        <f t="shared" si="100"/>
        <v>0</v>
      </c>
      <c r="AM372" s="25">
        <f t="shared" si="100"/>
        <v>0</v>
      </c>
      <c r="AN372" s="25">
        <f t="shared" si="100"/>
        <v>0</v>
      </c>
      <c r="AO372" s="25">
        <v>0</v>
      </c>
      <c r="AP372" s="25">
        <v>0</v>
      </c>
      <c r="AQ372" s="25">
        <v>0</v>
      </c>
      <c r="AR372" s="25">
        <v>0</v>
      </c>
      <c r="AS372" s="25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25">
        <v>0</v>
      </c>
      <c r="BJ372" s="25">
        <v>0</v>
      </c>
      <c r="BK372" s="25">
        <v>0</v>
      </c>
      <c r="BL372" s="25">
        <v>0</v>
      </c>
      <c r="BM372" s="25" t="s">
        <v>34</v>
      </c>
      <c r="BN372" s="25" t="s">
        <v>34</v>
      </c>
      <c r="BO372" s="25" t="s">
        <v>34</v>
      </c>
      <c r="BP372" s="25" t="s">
        <v>34</v>
      </c>
      <c r="BQ372" s="25" t="s">
        <v>34</v>
      </c>
      <c r="BR372" s="26" t="s">
        <v>604</v>
      </c>
      <c r="BS372" s="16"/>
    </row>
    <row r="373" spans="1:76" s="17" customFormat="1" ht="47.25" x14ac:dyDescent="0.25">
      <c r="A373" s="47" t="s">
        <v>403</v>
      </c>
      <c r="B373" s="45" t="s">
        <v>772</v>
      </c>
      <c r="C373" s="52" t="s">
        <v>773</v>
      </c>
      <c r="D373" s="24" t="s">
        <v>34</v>
      </c>
      <c r="E373" s="24" t="s">
        <v>34</v>
      </c>
      <c r="F373" s="24" t="s">
        <v>34</v>
      </c>
      <c r="G373" s="24" t="s">
        <v>34</v>
      </c>
      <c r="H373" s="24" t="s">
        <v>34</v>
      </c>
      <c r="I373" s="24" t="s">
        <v>34</v>
      </c>
      <c r="J373" s="24" t="s">
        <v>34</v>
      </c>
      <c r="K373" s="25" t="s">
        <v>34</v>
      </c>
      <c r="L373" s="25" t="s">
        <v>34</v>
      </c>
      <c r="M373" s="25" t="s">
        <v>34</v>
      </c>
      <c r="N373" s="25" t="s">
        <v>34</v>
      </c>
      <c r="O373" s="25" t="s">
        <v>34</v>
      </c>
      <c r="P373" s="25" t="s">
        <v>34</v>
      </c>
      <c r="Q373" s="25" t="s">
        <v>34</v>
      </c>
      <c r="R373" s="25" t="s">
        <v>34</v>
      </c>
      <c r="S373" s="25" t="s">
        <v>34</v>
      </c>
      <c r="T373" s="25" t="s">
        <v>34</v>
      </c>
      <c r="U373" s="25" t="s">
        <v>34</v>
      </c>
      <c r="V373" s="25" t="s">
        <v>34</v>
      </c>
      <c r="W373" s="25" t="s">
        <v>34</v>
      </c>
      <c r="X373" s="25" t="s">
        <v>34</v>
      </c>
      <c r="Y373" s="25" t="s">
        <v>34</v>
      </c>
      <c r="Z373" s="25" t="s">
        <v>34</v>
      </c>
      <c r="AA373" s="25" t="s">
        <v>34</v>
      </c>
      <c r="AB373" s="25" t="s">
        <v>34</v>
      </c>
      <c r="AC373" s="25" t="s">
        <v>34</v>
      </c>
      <c r="AD373" s="25" t="s">
        <v>34</v>
      </c>
      <c r="AE373" s="25" t="s">
        <v>34</v>
      </c>
      <c r="AF373" s="25" t="s">
        <v>34</v>
      </c>
      <c r="AG373" s="25" t="s">
        <v>34</v>
      </c>
      <c r="AH373" s="25" t="s">
        <v>34</v>
      </c>
      <c r="AI373" s="25">
        <f t="shared" si="101"/>
        <v>0</v>
      </c>
      <c r="AJ373" s="25">
        <f t="shared" si="101"/>
        <v>0</v>
      </c>
      <c r="AK373" s="25">
        <f t="shared" si="101"/>
        <v>0</v>
      </c>
      <c r="AL373" s="25">
        <f t="shared" si="100"/>
        <v>0</v>
      </c>
      <c r="AM373" s="25">
        <f t="shared" si="100"/>
        <v>0</v>
      </c>
      <c r="AN373" s="25">
        <f t="shared" si="100"/>
        <v>0</v>
      </c>
      <c r="AO373" s="25">
        <v>0</v>
      </c>
      <c r="AP373" s="25">
        <v>0</v>
      </c>
      <c r="AQ373" s="25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25">
        <v>0</v>
      </c>
      <c r="BJ373" s="25">
        <v>0</v>
      </c>
      <c r="BK373" s="25">
        <v>0</v>
      </c>
      <c r="BL373" s="25">
        <v>0</v>
      </c>
      <c r="BM373" s="25" t="s">
        <v>34</v>
      </c>
      <c r="BN373" s="25" t="s">
        <v>34</v>
      </c>
      <c r="BO373" s="25" t="s">
        <v>34</v>
      </c>
      <c r="BP373" s="25" t="s">
        <v>34</v>
      </c>
      <c r="BQ373" s="25" t="s">
        <v>34</v>
      </c>
      <c r="BR373" s="26" t="s">
        <v>604</v>
      </c>
      <c r="BS373" s="16"/>
    </row>
    <row r="374" spans="1:76" s="17" customFormat="1" ht="31.5" x14ac:dyDescent="0.25">
      <c r="A374" s="27" t="s">
        <v>403</v>
      </c>
      <c r="B374" s="42" t="s">
        <v>774</v>
      </c>
      <c r="C374" s="23" t="s">
        <v>775</v>
      </c>
      <c r="D374" s="24" t="s">
        <v>34</v>
      </c>
      <c r="E374" s="24">
        <f t="shared" ref="E374:J377" si="102">K374+Q374+W374+AC374</f>
        <v>0</v>
      </c>
      <c r="F374" s="24">
        <f t="shared" si="102"/>
        <v>0</v>
      </c>
      <c r="G374" s="24">
        <f t="shared" si="102"/>
        <v>0</v>
      </c>
      <c r="H374" s="24">
        <f t="shared" si="102"/>
        <v>0</v>
      </c>
      <c r="I374" s="24">
        <f t="shared" si="102"/>
        <v>0</v>
      </c>
      <c r="J374" s="24">
        <f t="shared" si="102"/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0</v>
      </c>
      <c r="T374" s="25">
        <v>0</v>
      </c>
      <c r="U374" s="25">
        <v>0</v>
      </c>
      <c r="V374" s="25">
        <v>0</v>
      </c>
      <c r="W374" s="25">
        <v>0</v>
      </c>
      <c r="X374" s="25">
        <v>0</v>
      </c>
      <c r="Y374" s="25">
        <v>0</v>
      </c>
      <c r="Z374" s="25">
        <v>0</v>
      </c>
      <c r="AA374" s="25">
        <v>0</v>
      </c>
      <c r="AB374" s="25">
        <v>0</v>
      </c>
      <c r="AC374" s="25">
        <v>0</v>
      </c>
      <c r="AD374" s="25">
        <v>0</v>
      </c>
      <c r="AE374" s="25">
        <v>0</v>
      </c>
      <c r="AF374" s="25">
        <v>0</v>
      </c>
      <c r="AG374" s="25">
        <v>0</v>
      </c>
      <c r="AH374" s="25">
        <v>0</v>
      </c>
      <c r="AI374" s="25">
        <f t="shared" si="101"/>
        <v>0</v>
      </c>
      <c r="AJ374" s="25">
        <f t="shared" si="101"/>
        <v>0</v>
      </c>
      <c r="AK374" s="25">
        <f t="shared" si="101"/>
        <v>0</v>
      </c>
      <c r="AL374" s="25">
        <f t="shared" si="100"/>
        <v>0</v>
      </c>
      <c r="AM374" s="25">
        <f t="shared" si="100"/>
        <v>0</v>
      </c>
      <c r="AN374" s="25">
        <f t="shared" si="100"/>
        <v>0</v>
      </c>
      <c r="AO374" s="25">
        <v>0</v>
      </c>
      <c r="AP374" s="25">
        <v>0</v>
      </c>
      <c r="AQ374" s="25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25">
        <v>0</v>
      </c>
      <c r="BJ374" s="25">
        <v>0</v>
      </c>
      <c r="BK374" s="25">
        <v>0</v>
      </c>
      <c r="BL374" s="25">
        <v>0</v>
      </c>
      <c r="BM374" s="25">
        <f t="shared" ref="BM374:BQ377" si="103">AI374-(K374+Q374)</f>
        <v>0</v>
      </c>
      <c r="BN374" s="25">
        <f t="shared" si="103"/>
        <v>0</v>
      </c>
      <c r="BO374" s="25">
        <f t="shared" si="103"/>
        <v>0</v>
      </c>
      <c r="BP374" s="25">
        <f t="shared" si="103"/>
        <v>0</v>
      </c>
      <c r="BQ374" s="25">
        <f t="shared" si="103"/>
        <v>0</v>
      </c>
      <c r="BR374" s="26" t="s">
        <v>34</v>
      </c>
      <c r="BS374" s="19"/>
    </row>
    <row r="375" spans="1:76" s="17" customFormat="1" ht="31.5" x14ac:dyDescent="0.25">
      <c r="A375" s="27" t="s">
        <v>403</v>
      </c>
      <c r="B375" s="42" t="s">
        <v>776</v>
      </c>
      <c r="C375" s="23" t="s">
        <v>777</v>
      </c>
      <c r="D375" s="24" t="s">
        <v>34</v>
      </c>
      <c r="E375" s="24">
        <f t="shared" si="102"/>
        <v>0</v>
      </c>
      <c r="F375" s="24">
        <f t="shared" si="102"/>
        <v>0</v>
      </c>
      <c r="G375" s="24">
        <f t="shared" si="102"/>
        <v>0</v>
      </c>
      <c r="H375" s="24">
        <f t="shared" si="102"/>
        <v>0</v>
      </c>
      <c r="I375" s="24">
        <f t="shared" si="102"/>
        <v>0</v>
      </c>
      <c r="J375" s="24">
        <f t="shared" si="102"/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0</v>
      </c>
      <c r="T375" s="25">
        <v>0</v>
      </c>
      <c r="U375" s="25">
        <v>0</v>
      </c>
      <c r="V375" s="25">
        <v>0</v>
      </c>
      <c r="W375" s="25">
        <v>0</v>
      </c>
      <c r="X375" s="25">
        <v>0</v>
      </c>
      <c r="Y375" s="25">
        <v>0</v>
      </c>
      <c r="Z375" s="25">
        <v>0</v>
      </c>
      <c r="AA375" s="25">
        <v>0</v>
      </c>
      <c r="AB375" s="25">
        <v>0</v>
      </c>
      <c r="AC375" s="25">
        <v>0</v>
      </c>
      <c r="AD375" s="25">
        <v>0</v>
      </c>
      <c r="AE375" s="25">
        <v>0</v>
      </c>
      <c r="AF375" s="25">
        <v>0</v>
      </c>
      <c r="AG375" s="25">
        <v>0</v>
      </c>
      <c r="AH375" s="25">
        <v>0</v>
      </c>
      <c r="AI375" s="25">
        <f t="shared" si="101"/>
        <v>0</v>
      </c>
      <c r="AJ375" s="25">
        <f t="shared" si="101"/>
        <v>0</v>
      </c>
      <c r="AK375" s="25">
        <f t="shared" si="101"/>
        <v>0</v>
      </c>
      <c r="AL375" s="25">
        <f t="shared" si="100"/>
        <v>0</v>
      </c>
      <c r="AM375" s="25">
        <f t="shared" si="100"/>
        <v>0</v>
      </c>
      <c r="AN375" s="25">
        <f t="shared" si="100"/>
        <v>0</v>
      </c>
      <c r="AO375" s="25">
        <v>0</v>
      </c>
      <c r="AP375" s="25">
        <v>0</v>
      </c>
      <c r="AQ375" s="25">
        <v>0</v>
      </c>
      <c r="AR375" s="25">
        <v>0</v>
      </c>
      <c r="AS375" s="25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25">
        <v>0</v>
      </c>
      <c r="BJ375" s="25">
        <v>0</v>
      </c>
      <c r="BK375" s="25">
        <v>0</v>
      </c>
      <c r="BL375" s="25">
        <v>0</v>
      </c>
      <c r="BM375" s="25">
        <f>AI375-(K375+Q375)</f>
        <v>0</v>
      </c>
      <c r="BN375" s="25">
        <f t="shared" si="103"/>
        <v>0</v>
      </c>
      <c r="BO375" s="25">
        <f t="shared" si="103"/>
        <v>0</v>
      </c>
      <c r="BP375" s="25">
        <f t="shared" si="103"/>
        <v>0</v>
      </c>
      <c r="BQ375" s="25">
        <f t="shared" si="103"/>
        <v>0</v>
      </c>
      <c r="BR375" s="26" t="s">
        <v>34</v>
      </c>
      <c r="BS375" s="19"/>
    </row>
    <row r="376" spans="1:76" s="17" customFormat="1" ht="31.5" x14ac:dyDescent="0.25">
      <c r="A376" s="27" t="s">
        <v>403</v>
      </c>
      <c r="B376" s="42" t="s">
        <v>778</v>
      </c>
      <c r="C376" s="23" t="s">
        <v>779</v>
      </c>
      <c r="D376" s="24" t="s">
        <v>34</v>
      </c>
      <c r="E376" s="24">
        <f t="shared" si="102"/>
        <v>0</v>
      </c>
      <c r="F376" s="24">
        <f t="shared" si="102"/>
        <v>0</v>
      </c>
      <c r="G376" s="24">
        <f t="shared" si="102"/>
        <v>0</v>
      </c>
      <c r="H376" s="24">
        <f t="shared" si="102"/>
        <v>0</v>
      </c>
      <c r="I376" s="24">
        <f t="shared" si="102"/>
        <v>0</v>
      </c>
      <c r="J376" s="24">
        <f t="shared" si="102"/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5">
        <v>0</v>
      </c>
      <c r="R376" s="25">
        <v>0</v>
      </c>
      <c r="S376" s="25">
        <v>0</v>
      </c>
      <c r="T376" s="25">
        <v>0</v>
      </c>
      <c r="U376" s="25">
        <v>0</v>
      </c>
      <c r="V376" s="25">
        <v>0</v>
      </c>
      <c r="W376" s="25">
        <v>0</v>
      </c>
      <c r="X376" s="25">
        <v>0</v>
      </c>
      <c r="Y376" s="25">
        <v>0</v>
      </c>
      <c r="Z376" s="25">
        <v>0</v>
      </c>
      <c r="AA376" s="25">
        <v>0</v>
      </c>
      <c r="AB376" s="25">
        <v>0</v>
      </c>
      <c r="AC376" s="25">
        <v>0</v>
      </c>
      <c r="AD376" s="25">
        <v>0</v>
      </c>
      <c r="AE376" s="25">
        <v>0</v>
      </c>
      <c r="AF376" s="25">
        <v>0</v>
      </c>
      <c r="AG376" s="25">
        <v>0</v>
      </c>
      <c r="AH376" s="25">
        <v>0</v>
      </c>
      <c r="AI376" s="25">
        <f t="shared" si="101"/>
        <v>0</v>
      </c>
      <c r="AJ376" s="25">
        <f t="shared" si="101"/>
        <v>0</v>
      </c>
      <c r="AK376" s="25">
        <f t="shared" si="101"/>
        <v>0</v>
      </c>
      <c r="AL376" s="25">
        <f t="shared" si="100"/>
        <v>0</v>
      </c>
      <c r="AM376" s="25">
        <f t="shared" si="100"/>
        <v>0</v>
      </c>
      <c r="AN376" s="25">
        <f t="shared" si="100"/>
        <v>0</v>
      </c>
      <c r="AO376" s="25">
        <v>0</v>
      </c>
      <c r="AP376" s="25">
        <v>0</v>
      </c>
      <c r="AQ376" s="25">
        <v>0</v>
      </c>
      <c r="AR376" s="25">
        <v>0</v>
      </c>
      <c r="AS376" s="25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25">
        <v>0</v>
      </c>
      <c r="BJ376" s="25">
        <v>0</v>
      </c>
      <c r="BK376" s="25">
        <v>0</v>
      </c>
      <c r="BL376" s="25">
        <v>0</v>
      </c>
      <c r="BM376" s="25">
        <f t="shared" si="103"/>
        <v>0</v>
      </c>
      <c r="BN376" s="25">
        <f t="shared" si="103"/>
        <v>0</v>
      </c>
      <c r="BO376" s="25">
        <f t="shared" si="103"/>
        <v>0</v>
      </c>
      <c r="BP376" s="25">
        <f t="shared" si="103"/>
        <v>0</v>
      </c>
      <c r="BQ376" s="25">
        <f t="shared" si="103"/>
        <v>0</v>
      </c>
      <c r="BR376" s="26" t="s">
        <v>34</v>
      </c>
      <c r="BS376" s="19"/>
    </row>
    <row r="377" spans="1:76" s="17" customFormat="1" ht="31.5" x14ac:dyDescent="0.25">
      <c r="A377" s="27" t="s">
        <v>403</v>
      </c>
      <c r="B377" s="42" t="s">
        <v>780</v>
      </c>
      <c r="C377" s="23" t="s">
        <v>781</v>
      </c>
      <c r="D377" s="24" t="s">
        <v>34</v>
      </c>
      <c r="E377" s="24">
        <f t="shared" si="102"/>
        <v>0</v>
      </c>
      <c r="F377" s="24">
        <f t="shared" si="102"/>
        <v>0</v>
      </c>
      <c r="G377" s="24">
        <f t="shared" si="102"/>
        <v>0</v>
      </c>
      <c r="H377" s="24">
        <f t="shared" si="102"/>
        <v>0</v>
      </c>
      <c r="I377" s="24">
        <f t="shared" si="102"/>
        <v>0</v>
      </c>
      <c r="J377" s="24">
        <f t="shared" si="102"/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>
        <v>0</v>
      </c>
      <c r="T377" s="25">
        <v>0</v>
      </c>
      <c r="U377" s="25">
        <v>0</v>
      </c>
      <c r="V377" s="25">
        <v>0</v>
      </c>
      <c r="W377" s="25">
        <v>0</v>
      </c>
      <c r="X377" s="25">
        <v>0</v>
      </c>
      <c r="Y377" s="25">
        <v>0</v>
      </c>
      <c r="Z377" s="25">
        <v>0</v>
      </c>
      <c r="AA377" s="25">
        <v>0</v>
      </c>
      <c r="AB377" s="25">
        <v>0</v>
      </c>
      <c r="AC377" s="25">
        <v>0</v>
      </c>
      <c r="AD377" s="25">
        <v>0</v>
      </c>
      <c r="AE377" s="25">
        <v>0</v>
      </c>
      <c r="AF377" s="25">
        <v>0</v>
      </c>
      <c r="AG377" s="25">
        <v>0</v>
      </c>
      <c r="AH377" s="25">
        <v>0</v>
      </c>
      <c r="AI377" s="25">
        <f t="shared" si="101"/>
        <v>0</v>
      </c>
      <c r="AJ377" s="25">
        <f t="shared" si="101"/>
        <v>0</v>
      </c>
      <c r="AK377" s="25">
        <f t="shared" si="101"/>
        <v>0</v>
      </c>
      <c r="AL377" s="25">
        <f t="shared" si="100"/>
        <v>0</v>
      </c>
      <c r="AM377" s="25">
        <f t="shared" si="100"/>
        <v>0</v>
      </c>
      <c r="AN377" s="25">
        <f t="shared" si="100"/>
        <v>0</v>
      </c>
      <c r="AO377" s="25">
        <v>0</v>
      </c>
      <c r="AP377" s="25">
        <v>0</v>
      </c>
      <c r="AQ377" s="25">
        <v>0</v>
      </c>
      <c r="AR377" s="25">
        <v>0</v>
      </c>
      <c r="AS377" s="25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25">
        <v>0</v>
      </c>
      <c r="BJ377" s="25">
        <v>0</v>
      </c>
      <c r="BK377" s="25">
        <v>0</v>
      </c>
      <c r="BL377" s="25">
        <v>0</v>
      </c>
      <c r="BM377" s="25">
        <f t="shared" si="103"/>
        <v>0</v>
      </c>
      <c r="BN377" s="25">
        <f>AJ377-(L377+R377)</f>
        <v>0</v>
      </c>
      <c r="BO377" s="25">
        <f t="shared" si="103"/>
        <v>0</v>
      </c>
      <c r="BP377" s="25">
        <f t="shared" si="103"/>
        <v>0</v>
      </c>
      <c r="BQ377" s="25">
        <f t="shared" si="103"/>
        <v>0</v>
      </c>
      <c r="BR377" s="26" t="s">
        <v>34</v>
      </c>
      <c r="BS377" s="19"/>
    </row>
    <row r="378" spans="1:76" x14ac:dyDescent="0.25">
      <c r="BS378" s="1"/>
      <c r="BV378" s="17"/>
      <c r="BW378" s="17"/>
      <c r="BX378" s="17"/>
    </row>
  </sheetData>
  <mergeCells count="28">
    <mergeCell ref="A11:BR11"/>
    <mergeCell ref="A4:BR4"/>
    <mergeCell ref="A5:BR5"/>
    <mergeCell ref="A7:BR7"/>
    <mergeCell ref="A8:BR8"/>
    <mergeCell ref="A9:BR9"/>
    <mergeCell ref="A12:BR12"/>
    <mergeCell ref="A13:AH13"/>
    <mergeCell ref="A14:A18"/>
    <mergeCell ref="B14:B18"/>
    <mergeCell ref="C14:C18"/>
    <mergeCell ref="D14:D18"/>
    <mergeCell ref="E14:AH15"/>
    <mergeCell ref="AI14:BL15"/>
    <mergeCell ref="BM14:BQ17"/>
    <mergeCell ref="BR14:BR18"/>
    <mergeCell ref="BA17:BF17"/>
    <mergeCell ref="BG17:BL17"/>
    <mergeCell ref="E16:AH16"/>
    <mergeCell ref="AI16:BL16"/>
    <mergeCell ref="E17:J17"/>
    <mergeCell ref="K17:P17"/>
    <mergeCell ref="Q17:V17"/>
    <mergeCell ref="W17:AB17"/>
    <mergeCell ref="AC17:AH17"/>
    <mergeCell ref="AI17:AN17"/>
    <mergeCell ref="AO17:AT17"/>
    <mergeCell ref="AU17:AZ17"/>
  </mergeCells>
  <conditionalFormatting sqref="A14:BR18 BR19:BR39 BR42 BR52:BR55 BR57 BR59 BR62 BR69:BR70 BR76:BR87 BR99 BR174:BR184 BR186 BR194:BR195 E40:BR41 E56:BR56 E58:BR58 E60:BR61 E88:BR98 E185:BR185 A374:C374 E43:BR51 AI55:AN55 AI78:AN87 E100:BR161 E187:BR193 D43:D161 E63:BR68 D173:D377 E173:BR173 E71:BR75 D162:BR172 E196:BR377">
    <cfRule type="containsBlanks" dxfId="64" priority="65">
      <formula>LEN(TRIM(A14))=0</formula>
    </cfRule>
  </conditionalFormatting>
  <conditionalFormatting sqref="BR29">
    <cfRule type="containsBlanks" dxfId="63" priority="64">
      <formula>LEN(TRIM(BR29))=0</formula>
    </cfRule>
  </conditionalFormatting>
  <conditionalFormatting sqref="BR29">
    <cfRule type="containsBlanks" dxfId="62" priority="63">
      <formula>LEN(TRIM(BR29))=0</formula>
    </cfRule>
  </conditionalFormatting>
  <conditionalFormatting sqref="BR22 BR31">
    <cfRule type="containsBlanks" dxfId="61" priority="62">
      <formula>LEN(TRIM(BR22))=0</formula>
    </cfRule>
  </conditionalFormatting>
  <conditionalFormatting sqref="A105:C106 A108:C108">
    <cfRule type="containsBlanks" dxfId="60" priority="24">
      <formula>LEN(TRIM(A105))=0</formula>
    </cfRule>
  </conditionalFormatting>
  <conditionalFormatting sqref="A286:B286">
    <cfRule type="containsBlanks" dxfId="59" priority="41">
      <formula>LEN(TRIM(A286))=0</formula>
    </cfRule>
  </conditionalFormatting>
  <conditionalFormatting sqref="C288">
    <cfRule type="containsBlanks" dxfId="58" priority="36">
      <formula>LEN(TRIM(C288))=0</formula>
    </cfRule>
  </conditionalFormatting>
  <conditionalFormatting sqref="A286:B286">
    <cfRule type="containsBlanks" dxfId="57" priority="40">
      <formula>LEN(TRIM(A286))=0</formula>
    </cfRule>
  </conditionalFormatting>
  <conditionalFormatting sqref="C286">
    <cfRule type="containsBlanks" dxfId="56" priority="39">
      <formula>LEN(TRIM(C286))=0</formula>
    </cfRule>
  </conditionalFormatting>
  <conditionalFormatting sqref="A288:B288">
    <cfRule type="containsBlanks" dxfId="55" priority="38">
      <formula>LEN(TRIM(A288))=0</formula>
    </cfRule>
  </conditionalFormatting>
  <conditionalFormatting sqref="A288:B288">
    <cfRule type="containsBlanks" dxfId="54" priority="37">
      <formula>LEN(TRIM(A288))=0</formula>
    </cfRule>
  </conditionalFormatting>
  <conditionalFormatting sqref="C375:C377">
    <cfRule type="containsBlanks" dxfId="53" priority="32">
      <formula>LEN(TRIM(C375))=0</formula>
    </cfRule>
  </conditionalFormatting>
  <conditionalFormatting sqref="A375:B377">
    <cfRule type="containsBlanks" dxfId="52" priority="35">
      <formula>LEN(TRIM(A375))=0</formula>
    </cfRule>
  </conditionalFormatting>
  <conditionalFormatting sqref="A375:B377">
    <cfRule type="containsBlanks" dxfId="51" priority="34">
      <formula>LEN(TRIM(A375))=0</formula>
    </cfRule>
  </conditionalFormatting>
  <conditionalFormatting sqref="C375:C377">
    <cfRule type="containsBlanks" dxfId="50" priority="33">
      <formula>LEN(TRIM(C375))=0</formula>
    </cfRule>
  </conditionalFormatting>
  <conditionalFormatting sqref="A43:B43">
    <cfRule type="containsBlanks" dxfId="49" priority="31">
      <formula>LEN(TRIM(A43))=0</formula>
    </cfRule>
  </conditionalFormatting>
  <conditionalFormatting sqref="A52:C54 A56:C56">
    <cfRule type="containsBlanks" dxfId="48" priority="30">
      <formula>LEN(TRIM(A52))=0</formula>
    </cfRule>
  </conditionalFormatting>
  <conditionalFormatting sqref="A101:C101">
    <cfRule type="containsBlanks" dxfId="47" priority="25">
      <formula>LEN(TRIM(A101))=0</formula>
    </cfRule>
  </conditionalFormatting>
  <conditionalFormatting sqref="A60:B60">
    <cfRule type="containsBlanks" dxfId="46" priority="28">
      <formula>LEN(TRIM(A60))=0</formula>
    </cfRule>
  </conditionalFormatting>
  <conditionalFormatting sqref="C60">
    <cfRule type="containsBlanks" dxfId="45" priority="27">
      <formula>LEN(TRIM(C60))=0</formula>
    </cfRule>
  </conditionalFormatting>
  <conditionalFormatting sqref="A62:C62">
    <cfRule type="containsBlanks" dxfId="44" priority="26">
      <formula>LEN(TRIM(A62))=0</formula>
    </cfRule>
  </conditionalFormatting>
  <conditionalFormatting sqref="A103:B104">
    <cfRule type="containsBlanks" dxfId="43" priority="23">
      <formula>LEN(TRIM(A103))=0</formula>
    </cfRule>
  </conditionalFormatting>
  <conditionalFormatting sqref="A127:B127">
    <cfRule type="containsBlanks" dxfId="42" priority="44">
      <formula>LEN(TRIM(A127))=0</formula>
    </cfRule>
  </conditionalFormatting>
  <conditionalFormatting sqref="C109:C110">
    <cfRule type="containsBlanks" dxfId="41" priority="45">
      <formula>LEN(TRIM(C109))=0</formula>
    </cfRule>
  </conditionalFormatting>
  <conditionalFormatting sqref="A127:B127">
    <cfRule type="containsBlanks" dxfId="40" priority="43">
      <formula>LEN(TRIM(A127))=0</formula>
    </cfRule>
  </conditionalFormatting>
  <conditionalFormatting sqref="C127">
    <cfRule type="containsBlanks" dxfId="39" priority="42">
      <formula>LEN(TRIM(C127))=0</formula>
    </cfRule>
  </conditionalFormatting>
  <conditionalFormatting sqref="A115:B116">
    <cfRule type="containsBlanks" dxfId="38" priority="18">
      <formula>LEN(TRIM(A115))=0</formula>
    </cfRule>
  </conditionalFormatting>
  <conditionalFormatting sqref="A115:B116">
    <cfRule type="containsBlanks" dxfId="37" priority="17">
      <formula>LEN(TRIM(A115))=0</formula>
    </cfRule>
  </conditionalFormatting>
  <conditionalFormatting sqref="C115:C116">
    <cfRule type="containsBlanks" dxfId="36" priority="16">
      <formula>LEN(TRIM(C115))=0</formula>
    </cfRule>
  </conditionalFormatting>
  <conditionalFormatting sqref="A128 A136:C139 A241:C241">
    <cfRule type="containsBlanks" dxfId="35" priority="15">
      <formula>LEN(TRIM(A128))=0</formula>
    </cfRule>
  </conditionalFormatting>
  <conditionalFormatting sqref="A242:C243">
    <cfRule type="containsBlanks" dxfId="34" priority="14">
      <formula>LEN(TRIM(A242))=0</formula>
    </cfRule>
  </conditionalFormatting>
  <conditionalFormatting sqref="A44:C44">
    <cfRule type="containsBlanks" dxfId="33" priority="12">
      <formula>LEN(TRIM(A44))=0</formula>
    </cfRule>
  </conditionalFormatting>
  <conditionalFormatting sqref="A77:B77 A91:B92 A88:B89">
    <cfRule type="containsBlanks" dxfId="32" priority="11">
      <formula>LEN(TRIM(A77))=0</formula>
    </cfRule>
  </conditionalFormatting>
  <conditionalFormatting sqref="A77:B77 A91:B92 A88:B89">
    <cfRule type="containsBlanks" dxfId="31" priority="10">
      <formula>LEN(TRIM(A77))=0</formula>
    </cfRule>
  </conditionalFormatting>
  <conditionalFormatting sqref="C77 C91:C92 C88:C89">
    <cfRule type="containsBlanks" dxfId="30" priority="9">
      <formula>LEN(TRIM(C77))=0</formula>
    </cfRule>
  </conditionalFormatting>
  <conditionalFormatting sqref="A57:C58 A93:C96 A188:C191 A141:C151 A61:C61 A176:C176 A223:C228 A112:C114 A124:C126 A129:C133 A244:C249 A181:C184 A275:C285 A251:C252 A218:C221 A19:D40 E57:BQ57 E59:BQ59 E62:BQ62 E69:BQ70 E99:BQ99 E174:BQ184 E186:BQ186 E194:BQ195 E52:BQ54 A63:C69 E76:BQ77 A193:C197 A200:C216 A260:C265 A270:C272 E55:AH55 AO55:BQ55 E78:AH87 AO78:BQ87 A42:BQ42 D41 E19:BQ39">
    <cfRule type="containsBlanks" dxfId="29" priority="61">
      <formula>LEN(TRIM(A19))=0</formula>
    </cfRule>
  </conditionalFormatting>
  <conditionalFormatting sqref="A46:B46 A289:B289 A51:B51">
    <cfRule type="containsBlanks" dxfId="28" priority="60">
      <formula>LEN(TRIM(A46))=0</formula>
    </cfRule>
  </conditionalFormatting>
  <conditionalFormatting sqref="A46:B46 A289:B289 A51:B51">
    <cfRule type="containsBlanks" dxfId="27" priority="59">
      <formula>LEN(TRIM(A46))=0</formula>
    </cfRule>
  </conditionalFormatting>
  <conditionalFormatting sqref="C46 C289 C51">
    <cfRule type="containsBlanks" dxfId="26" priority="58">
      <formula>LEN(TRIM(C46))=0</formula>
    </cfRule>
  </conditionalFormatting>
  <conditionalFormatting sqref="C289">
    <cfRule type="containsBlanks" dxfId="25" priority="57">
      <formula>LEN(TRIM(C289))=0</formula>
    </cfRule>
  </conditionalFormatting>
  <conditionalFormatting sqref="A45:B45">
    <cfRule type="containsBlanks" dxfId="24" priority="56">
      <formula>LEN(TRIM(A45))=0</formula>
    </cfRule>
  </conditionalFormatting>
  <conditionalFormatting sqref="A45:B45">
    <cfRule type="containsBlanks" dxfId="23" priority="55">
      <formula>LEN(TRIM(A45))=0</formula>
    </cfRule>
  </conditionalFormatting>
  <conditionalFormatting sqref="C45">
    <cfRule type="containsBlanks" dxfId="22" priority="54">
      <formula>LEN(TRIM(C45))=0</formula>
    </cfRule>
  </conditionalFormatting>
  <conditionalFormatting sqref="A59:B59">
    <cfRule type="containsBlanks" dxfId="21" priority="53">
      <formula>LEN(TRIM(A59))=0</formula>
    </cfRule>
  </conditionalFormatting>
  <conditionalFormatting sqref="A59:B59">
    <cfRule type="containsBlanks" dxfId="20" priority="52">
      <formula>LEN(TRIM(A59))=0</formula>
    </cfRule>
  </conditionalFormatting>
  <conditionalFormatting sqref="C59">
    <cfRule type="containsBlanks" dxfId="19" priority="51">
      <formula>LEN(TRIM(C59))=0</formula>
    </cfRule>
  </conditionalFormatting>
  <conditionalFormatting sqref="A70:B72 A75:B76">
    <cfRule type="containsBlanks" dxfId="18" priority="50">
      <formula>LEN(TRIM(A70))=0</formula>
    </cfRule>
  </conditionalFormatting>
  <conditionalFormatting sqref="B128:C128">
    <cfRule type="containsBlanks" dxfId="17" priority="13">
      <formula>LEN(TRIM(B128))=0</formula>
    </cfRule>
  </conditionalFormatting>
  <conditionalFormatting sqref="A185:C187">
    <cfRule type="containsBlanks" dxfId="16" priority="4">
      <formula>LEN(TRIM(A185))=0</formula>
    </cfRule>
  </conditionalFormatting>
  <conditionalFormatting sqref="A230:C231 A235:C240 A232:B234">
    <cfRule type="containsBlanks" dxfId="15" priority="3">
      <formula>LEN(TRIM(A230))=0</formula>
    </cfRule>
  </conditionalFormatting>
  <conditionalFormatting sqref="A60:B60">
    <cfRule type="containsBlanks" dxfId="14" priority="29">
      <formula>LEN(TRIM(A60))=0</formula>
    </cfRule>
  </conditionalFormatting>
  <conditionalFormatting sqref="C43">
    <cfRule type="containsBlanks" dxfId="13" priority="2">
      <formula>LEN(TRIM(C43))=0</formula>
    </cfRule>
  </conditionalFormatting>
  <conditionalFormatting sqref="A70:B72 A75:B76">
    <cfRule type="containsBlanks" dxfId="12" priority="49">
      <formula>LEN(TRIM(A70))=0</formula>
    </cfRule>
  </conditionalFormatting>
  <conditionalFormatting sqref="C70:C72 C75:C76">
    <cfRule type="containsBlanks" dxfId="11" priority="48">
      <formula>LEN(TRIM(C70))=0</formula>
    </cfRule>
  </conditionalFormatting>
  <conditionalFormatting sqref="A109:B110">
    <cfRule type="containsBlanks" dxfId="10" priority="47">
      <formula>LEN(TRIM(A109))=0</formula>
    </cfRule>
  </conditionalFormatting>
  <conditionalFormatting sqref="A109:B110">
    <cfRule type="containsBlanks" dxfId="9" priority="46">
      <formula>LEN(TRIM(A109))=0</formula>
    </cfRule>
  </conditionalFormatting>
  <conditionalFormatting sqref="A103:B104">
    <cfRule type="containsBlanks" dxfId="8" priority="22">
      <formula>LEN(TRIM(A103))=0</formula>
    </cfRule>
  </conditionalFormatting>
  <conditionalFormatting sqref="C103:C104">
    <cfRule type="containsBlanks" dxfId="7" priority="21">
      <formula>LEN(TRIM(C103))=0</formula>
    </cfRule>
  </conditionalFormatting>
  <conditionalFormatting sqref="A103:C104">
    <cfRule type="containsBlanks" dxfId="6" priority="20">
      <formula>LEN(TRIM(A103))=0</formula>
    </cfRule>
  </conditionalFormatting>
  <conditionalFormatting sqref="A117:C122">
    <cfRule type="containsBlanks" dxfId="5" priority="19">
      <formula>LEN(TRIM(A117))=0</formula>
    </cfRule>
  </conditionalFormatting>
  <conditionalFormatting sqref="A97:C98 A100:C100">
    <cfRule type="containsBlanks" dxfId="4" priority="8">
      <formula>LEN(TRIM(A97))=0</formula>
    </cfRule>
  </conditionalFormatting>
  <conditionalFormatting sqref="A123:C123">
    <cfRule type="containsBlanks" dxfId="3" priority="7">
      <formula>LEN(TRIM(A123))=0</formula>
    </cfRule>
  </conditionalFormatting>
  <conditionalFormatting sqref="A134:C135">
    <cfRule type="containsBlanks" dxfId="2" priority="6">
      <formula>LEN(TRIM(A134))=0</formula>
    </cfRule>
  </conditionalFormatting>
  <conditionalFormatting sqref="A140:C140">
    <cfRule type="containsBlanks" dxfId="1" priority="5">
      <formula>LEN(TRIM(A140))=0</formula>
    </cfRule>
  </conditionalFormatting>
  <conditionalFormatting sqref="C232:C234">
    <cfRule type="containsBlanks" dxfId="0" priority="1">
      <formula>LEN(TRIM(C232))=0</formula>
    </cfRule>
  </conditionalFormatting>
  <pageMargins left="0.19685039370078738" right="0.19685039370078738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Кв пп </vt:lpstr>
      <vt:lpstr>'14 Кв пп 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2026-08-13T21:38:37Z</dcterms:created>
  <dcterms:modified xsi:type="dcterms:W3CDTF">2026-08-13T21:48:31Z</dcterms:modified>
</cp:coreProperties>
</file>